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ZGRADA_B\"/>
    </mc:Choice>
  </mc:AlternateContent>
  <xr:revisionPtr revIDLastSave="0" documentId="13_ncr:1_{B3996B4D-1164-4AD9-9809-567224784DA4}" xr6:coauthVersionLast="34" xr6:coauthVersionMax="34" xr10:uidLastSave="{00000000-0000-0000-0000-000000000000}"/>
  <bookViews>
    <workbookView xWindow="360" yWindow="-60" windowWidth="12165" windowHeight="13965" firstSheet="1" activeTab="3" xr2:uid="{00000000-000D-0000-FFFF-FFFF00000000}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STRUJA'!$A$1:$H$184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79021"/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0" i="1"/>
  <c r="G19" i="1"/>
  <c r="G18" i="1"/>
  <c r="G17" i="1"/>
  <c r="G16" i="1"/>
  <c r="G15" i="1"/>
  <c r="G136" i="1" l="1"/>
  <c r="G135" i="1"/>
  <c r="G134" i="1"/>
  <c r="A133" i="1"/>
  <c r="G131" i="1"/>
  <c r="G130" i="1"/>
  <c r="G129" i="1"/>
  <c r="A128" i="1"/>
  <c r="G142" i="1" l="1"/>
  <c r="G83" i="1" l="1"/>
  <c r="A83" i="1"/>
  <c r="G80" i="1"/>
  <c r="A80" i="1"/>
  <c r="G92" i="1"/>
  <c r="A92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53" i="1"/>
  <c r="G65" i="4" l="1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176" i="1"/>
  <c r="G174" i="1"/>
  <c r="G172" i="1"/>
  <c r="G170" i="1"/>
  <c r="G165" i="1"/>
  <c r="G164" i="1"/>
  <c r="G163" i="1"/>
  <c r="G162" i="1"/>
  <c r="G161" i="1"/>
  <c r="G158" i="1"/>
  <c r="G155" i="1"/>
  <c r="G154" i="1"/>
  <c r="G151" i="1"/>
  <c r="G150" i="1"/>
  <c r="G149" i="1"/>
  <c r="G148" i="1"/>
  <c r="G124" i="1"/>
  <c r="G145" i="1"/>
  <c r="G143" i="1"/>
  <c r="G140" i="1"/>
  <c r="G138" i="1"/>
  <c r="G126" i="1"/>
  <c r="G125" i="1"/>
  <c r="G115" i="1"/>
  <c r="G114" i="1"/>
  <c r="G113" i="1"/>
  <c r="G112" i="1"/>
  <c r="G111" i="1"/>
  <c r="G108" i="1"/>
  <c r="G102" i="1"/>
  <c r="G103" i="1"/>
  <c r="G104" i="1"/>
  <c r="G105" i="1"/>
  <c r="G101" i="1"/>
  <c r="G8" i="5" l="1"/>
  <c r="G67" i="4"/>
  <c r="G103" i="3"/>
  <c r="G49" i="3"/>
  <c r="G82" i="3"/>
  <c r="G117" i="1"/>
  <c r="G178" i="1"/>
  <c r="G89" i="1"/>
  <c r="G86" i="1"/>
  <c r="G77" i="1"/>
  <c r="G74" i="1"/>
  <c r="A89" i="1"/>
  <c r="A86" i="1"/>
  <c r="A77" i="1"/>
  <c r="A74" i="1"/>
  <c r="B80" i="1" l="1"/>
  <c r="B83" i="1"/>
  <c r="B92" i="1"/>
  <c r="G106" i="3"/>
  <c r="G95" i="1"/>
  <c r="G7" i="5" l="1"/>
  <c r="G108" i="3"/>
  <c r="G67" i="1"/>
  <c r="G60" i="1"/>
  <c r="G14" i="1"/>
  <c r="A101" i="3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G27" i="1"/>
  <c r="G69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G181" i="1" l="1"/>
  <c r="B74" i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<sst xmlns="http://schemas.openxmlformats.org/spreadsheetml/2006/main" count="448" uniqueCount="225">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</sst>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Excel Built-in Normal" xfId="3" xr:uid="{00000000-0005-0000-0000-000001000000}"/>
    <cellStyle name="Normal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showWhiteSpace="0" view="pageBreakPreview" topLeftCell="A169" zoomScaleNormal="120" zoomScaleSheetLayoutView="100" workbookViewId="0">
      <selection activeCell="F187" sqref="F187"/>
    </sheetView>
  </sheetViews>
  <sheetFormatPr defaultColWidth="9.140625"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59" t="s">
        <v>14</v>
      </c>
      <c r="B1" s="159"/>
      <c r="C1" s="159"/>
      <c r="D1" s="159"/>
      <c r="E1" s="159"/>
      <c r="F1" s="159"/>
      <c r="G1" s="159"/>
    </row>
    <row r="2" spans="1:8" ht="17.25" customHeight="1" x14ac:dyDescent="0.2">
      <c r="A2" s="159"/>
      <c r="B2" s="159"/>
      <c r="C2" s="159"/>
      <c r="D2" s="159"/>
      <c r="E2" s="159"/>
      <c r="F2" s="159"/>
      <c r="G2" s="159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4"/>
    </row>
    <row r="6" spans="1:8" s="153" customFormat="1" ht="22.5" customHeight="1" x14ac:dyDescent="0.2">
      <c r="A6" s="160" t="s">
        <v>0</v>
      </c>
      <c r="B6" s="160"/>
      <c r="C6" s="148" t="s">
        <v>1</v>
      </c>
      <c r="D6" s="148" t="s">
        <v>2</v>
      </c>
      <c r="E6" s="149" t="s">
        <v>3</v>
      </c>
      <c r="F6" s="150" t="s">
        <v>4</v>
      </c>
      <c r="G6" s="151" t="s">
        <v>5</v>
      </c>
      <c r="H6" s="152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58" t="s">
        <v>6</v>
      </c>
      <c r="B8" s="158"/>
      <c r="C8" s="69" t="s">
        <v>73</v>
      </c>
      <c r="D8" s="70"/>
      <c r="E8" s="71"/>
      <c r="F8" s="107"/>
      <c r="G8" s="108"/>
    </row>
    <row r="9" spans="1:8" x14ac:dyDescent="0.2">
      <c r="B9" s="72"/>
      <c r="C9" s="69"/>
      <c r="D9" s="70"/>
      <c r="E9" s="71"/>
      <c r="F9" s="107"/>
      <c r="G9" s="108"/>
    </row>
    <row r="10" spans="1:8" x14ac:dyDescent="0.2">
      <c r="A10" s="158" t="s">
        <v>75</v>
      </c>
      <c r="B10" s="158"/>
      <c r="C10" s="69" t="s">
        <v>98</v>
      </c>
      <c r="D10" s="70"/>
      <c r="E10" s="71"/>
      <c r="F10" s="107"/>
      <c r="G10" s="108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/>
      <c r="G14" s="110">
        <f>E14*F14</f>
        <v>0</v>
      </c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/>
      <c r="G15" s="110">
        <f t="shared" ref="G15:G26" si="0">E15*F15</f>
        <v>0</v>
      </c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/>
      <c r="G16" s="110">
        <f t="shared" si="0"/>
        <v>0</v>
      </c>
    </row>
    <row r="17" spans="1:7" x14ac:dyDescent="0.2">
      <c r="A17" s="73"/>
      <c r="B17" s="73"/>
      <c r="C17" s="74" t="s">
        <v>104</v>
      </c>
      <c r="D17" s="75" t="s">
        <v>9</v>
      </c>
      <c r="E17" s="76">
        <v>500</v>
      </c>
      <c r="F17" s="109"/>
      <c r="G17" s="110">
        <f t="shared" si="0"/>
        <v>0</v>
      </c>
    </row>
    <row r="18" spans="1:7" x14ac:dyDescent="0.2">
      <c r="A18" s="73"/>
      <c r="B18" s="73"/>
      <c r="C18" s="74" t="s">
        <v>105</v>
      </c>
      <c r="D18" s="75" t="s">
        <v>9</v>
      </c>
      <c r="E18" s="76">
        <v>35</v>
      </c>
      <c r="F18" s="109"/>
      <c r="G18" s="110">
        <f t="shared" si="0"/>
        <v>0</v>
      </c>
    </row>
    <row r="19" spans="1:7" x14ac:dyDescent="0.2">
      <c r="A19" s="73"/>
      <c r="B19" s="73"/>
      <c r="C19" s="74" t="s">
        <v>106</v>
      </c>
      <c r="D19" s="75" t="s">
        <v>9</v>
      </c>
      <c r="E19" s="76">
        <v>180</v>
      </c>
      <c r="F19" s="109"/>
      <c r="G19" s="110">
        <f t="shared" si="0"/>
        <v>0</v>
      </c>
    </row>
    <row r="20" spans="1:7" x14ac:dyDescent="0.2">
      <c r="A20" s="73"/>
      <c r="B20" s="73"/>
      <c r="C20" s="74" t="s">
        <v>115</v>
      </c>
      <c r="D20" s="75" t="s">
        <v>9</v>
      </c>
      <c r="E20" s="76">
        <v>100</v>
      </c>
      <c r="F20" s="109"/>
      <c r="G20" s="110">
        <f t="shared" si="0"/>
        <v>0</v>
      </c>
    </row>
    <row r="21" spans="1:7" x14ac:dyDescent="0.2">
      <c r="A21" s="73"/>
      <c r="B21" s="73"/>
      <c r="C21" s="74" t="s">
        <v>107</v>
      </c>
      <c r="D21" s="75" t="s">
        <v>9</v>
      </c>
      <c r="E21" s="76">
        <v>65</v>
      </c>
      <c r="F21" s="109"/>
      <c r="G21" s="110">
        <f t="shared" si="0"/>
        <v>0</v>
      </c>
    </row>
    <row r="22" spans="1:7" x14ac:dyDescent="0.2">
      <c r="A22" s="73"/>
      <c r="B22" s="73"/>
      <c r="C22" s="74" t="s">
        <v>108</v>
      </c>
      <c r="D22" s="75" t="s">
        <v>9</v>
      </c>
      <c r="E22" s="76">
        <v>300</v>
      </c>
      <c r="F22" s="109"/>
      <c r="G22" s="110">
        <f t="shared" si="0"/>
        <v>0</v>
      </c>
    </row>
    <row r="23" spans="1:7" x14ac:dyDescent="0.2">
      <c r="A23" s="73"/>
      <c r="B23" s="73"/>
      <c r="C23" s="74" t="s">
        <v>109</v>
      </c>
      <c r="D23" s="75" t="s">
        <v>9</v>
      </c>
      <c r="E23" s="76">
        <v>100</v>
      </c>
      <c r="F23" s="109"/>
      <c r="G23" s="110">
        <f t="shared" si="0"/>
        <v>0</v>
      </c>
    </row>
    <row r="24" spans="1:7" x14ac:dyDescent="0.2">
      <c r="A24" s="73"/>
      <c r="B24" s="73"/>
      <c r="C24" s="74" t="s">
        <v>110</v>
      </c>
      <c r="D24" s="75" t="s">
        <v>9</v>
      </c>
      <c r="E24" s="76">
        <v>100</v>
      </c>
      <c r="F24" s="109"/>
      <c r="G24" s="110">
        <f t="shared" si="0"/>
        <v>0</v>
      </c>
    </row>
    <row r="25" spans="1:7" x14ac:dyDescent="0.2">
      <c r="A25" s="73"/>
      <c r="B25" s="73"/>
      <c r="C25" s="74" t="s">
        <v>111</v>
      </c>
      <c r="D25" s="75" t="s">
        <v>9</v>
      </c>
      <c r="E25" s="76">
        <v>150</v>
      </c>
      <c r="F25" s="109"/>
      <c r="G25" s="110">
        <f t="shared" si="0"/>
        <v>0</v>
      </c>
    </row>
    <row r="26" spans="1:7" x14ac:dyDescent="0.2">
      <c r="A26" s="73"/>
      <c r="B26" s="73"/>
      <c r="C26" s="74" t="s">
        <v>112</v>
      </c>
      <c r="D26" s="75" t="s">
        <v>9</v>
      </c>
      <c r="E26" s="76">
        <v>100</v>
      </c>
      <c r="F26" s="109"/>
      <c r="G26" s="110">
        <f t="shared" si="0"/>
        <v>0</v>
      </c>
    </row>
    <row r="27" spans="1:7" x14ac:dyDescent="0.2">
      <c r="A27" s="77"/>
      <c r="B27" s="77"/>
      <c r="C27" s="78" t="s">
        <v>113</v>
      </c>
      <c r="D27" s="75"/>
      <c r="E27" s="76"/>
      <c r="F27" s="111"/>
      <c r="G27" s="112">
        <f>SUM(G14:G26)</f>
        <v>0</v>
      </c>
    </row>
    <row r="28" spans="1:7" x14ac:dyDescent="0.2">
      <c r="A28" s="77"/>
      <c r="B28" s="77"/>
      <c r="C28" s="74"/>
      <c r="D28" s="75"/>
      <c r="E28" s="76"/>
      <c r="F28" s="113"/>
      <c r="G28" s="110"/>
    </row>
    <row r="29" spans="1:7" x14ac:dyDescent="0.2">
      <c r="A29" s="77"/>
      <c r="B29" s="77"/>
      <c r="C29" s="74"/>
      <c r="D29" s="75"/>
      <c r="E29" s="76"/>
      <c r="F29" s="113"/>
      <c r="G29" s="110"/>
    </row>
    <row r="30" spans="1:7" ht="13.5" thickBot="1" x14ac:dyDescent="0.25">
      <c r="A30" s="158" t="s">
        <v>77</v>
      </c>
      <c r="B30" s="158"/>
      <c r="C30" s="79" t="s">
        <v>74</v>
      </c>
      <c r="D30" s="75"/>
      <c r="E30" s="76"/>
      <c r="F30" s="111"/>
      <c r="G30" s="110"/>
    </row>
    <row r="31" spans="1:7" ht="26.25" thickBot="1" x14ac:dyDescent="0.25">
      <c r="A31" s="102"/>
      <c r="B31" s="102"/>
      <c r="C31" s="106" t="s">
        <v>206</v>
      </c>
      <c r="D31" s="75"/>
      <c r="E31" s="76"/>
      <c r="F31" s="111"/>
      <c r="G31" s="110"/>
    </row>
    <row r="32" spans="1:7" x14ac:dyDescent="0.2">
      <c r="A32" s="102"/>
      <c r="B32" s="102"/>
      <c r="C32" s="79"/>
      <c r="D32" s="75"/>
      <c r="E32" s="76"/>
      <c r="F32" s="111"/>
      <c r="G32" s="110"/>
    </row>
    <row r="33" spans="1:7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</row>
    <row r="34" spans="1:7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/>
    </row>
    <row r="35" spans="1:7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/>
    </row>
    <row r="36" spans="1:7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/>
    </row>
    <row r="37" spans="1:7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/>
    </row>
    <row r="38" spans="1:7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/>
    </row>
    <row r="39" spans="1:7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/>
    </row>
    <row r="40" spans="1:7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/>
    </row>
    <row r="41" spans="1:7" ht="25.5" x14ac:dyDescent="0.2">
      <c r="A41" s="73"/>
      <c r="B41" s="73"/>
      <c r="C41" s="80" t="s">
        <v>131</v>
      </c>
      <c r="D41" s="75" t="s">
        <v>8</v>
      </c>
      <c r="E41" s="76">
        <v>1</v>
      </c>
      <c r="F41" s="109"/>
      <c r="G41" s="110"/>
    </row>
    <row r="42" spans="1:7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/>
    </row>
    <row r="43" spans="1:7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/>
    </row>
    <row r="44" spans="1:7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/>
    </row>
    <row r="45" spans="1:7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/>
    </row>
    <row r="46" spans="1:7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/>
    </row>
    <row r="47" spans="1:7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/>
    </row>
    <row r="48" spans="1:7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/>
    </row>
    <row r="49" spans="1:7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/>
    </row>
    <row r="50" spans="1:7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/>
    </row>
    <row r="51" spans="1:7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/>
    </row>
    <row r="52" spans="1:7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/>
    </row>
    <row r="53" spans="1:7" x14ac:dyDescent="0.2">
      <c r="A53" s="77"/>
      <c r="B53" s="77"/>
      <c r="C53" s="74" t="s">
        <v>7</v>
      </c>
      <c r="D53" s="75" t="s">
        <v>8</v>
      </c>
      <c r="E53" s="76">
        <v>1</v>
      </c>
      <c r="F53" s="111"/>
      <c r="G53" s="110">
        <f t="shared" ref="G53" si="1">E53*F53</f>
        <v>0</v>
      </c>
    </row>
    <row r="54" spans="1:7" x14ac:dyDescent="0.2">
      <c r="A54" s="77"/>
      <c r="B54" s="77"/>
      <c r="C54" s="74"/>
      <c r="D54" s="75"/>
      <c r="E54" s="76"/>
      <c r="F54" s="113"/>
      <c r="G54" s="110"/>
    </row>
    <row r="55" spans="1:7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</row>
    <row r="56" spans="1:7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/>
    </row>
    <row r="57" spans="1:7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/>
    </row>
    <row r="58" spans="1:7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/>
    </row>
    <row r="59" spans="1:7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/>
    </row>
    <row r="60" spans="1:7" x14ac:dyDescent="0.2">
      <c r="A60" s="77"/>
      <c r="B60" s="77"/>
      <c r="C60" s="74" t="s">
        <v>7</v>
      </c>
      <c r="D60" s="75" t="s">
        <v>8</v>
      </c>
      <c r="E60" s="76">
        <v>3</v>
      </c>
      <c r="F60" s="113"/>
      <c r="G60" s="110">
        <f t="shared" ref="G60" si="2">E60*F60</f>
        <v>0</v>
      </c>
    </row>
    <row r="61" spans="1:7" x14ac:dyDescent="0.2">
      <c r="A61" s="77"/>
      <c r="B61" s="77"/>
      <c r="C61" s="74"/>
      <c r="D61" s="75"/>
      <c r="E61" s="76"/>
      <c r="F61" s="113"/>
      <c r="G61" s="110"/>
    </row>
    <row r="62" spans="1:7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</row>
    <row r="63" spans="1:7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/>
    </row>
    <row r="64" spans="1:7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/>
    </row>
    <row r="65" spans="1:7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/>
    </row>
    <row r="66" spans="1:7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/>
    </row>
    <row r="67" spans="1:7" x14ac:dyDescent="0.2">
      <c r="A67" s="77"/>
      <c r="B67" s="77"/>
      <c r="C67" s="74" t="s">
        <v>7</v>
      </c>
      <c r="D67" s="75" t="s">
        <v>8</v>
      </c>
      <c r="E67" s="76">
        <v>1</v>
      </c>
      <c r="F67" s="111"/>
      <c r="G67" s="110">
        <f t="shared" ref="G67" si="3">E67*F67</f>
        <v>0</v>
      </c>
    </row>
    <row r="68" spans="1:7" x14ac:dyDescent="0.2">
      <c r="A68" s="77"/>
      <c r="B68" s="77"/>
      <c r="C68" s="74"/>
      <c r="D68" s="75"/>
      <c r="E68" s="76"/>
      <c r="F68" s="111"/>
      <c r="G68" s="110"/>
    </row>
    <row r="69" spans="1:7" x14ac:dyDescent="0.2">
      <c r="A69" s="77"/>
      <c r="B69" s="77"/>
      <c r="C69" s="78" t="s">
        <v>135</v>
      </c>
      <c r="D69" s="75"/>
      <c r="E69" s="76"/>
      <c r="F69" s="111"/>
      <c r="G69" s="112">
        <f>SUM(G30:G68)</f>
        <v>0</v>
      </c>
    </row>
    <row r="70" spans="1:7" x14ac:dyDescent="0.2">
      <c r="A70" s="77"/>
      <c r="B70" s="73"/>
      <c r="C70" s="74"/>
      <c r="D70" s="75"/>
      <c r="E70" s="76"/>
      <c r="F70" s="111"/>
      <c r="G70" s="110"/>
    </row>
    <row r="71" spans="1:7" x14ac:dyDescent="0.2">
      <c r="A71" s="158" t="s">
        <v>137</v>
      </c>
      <c r="B71" s="158"/>
      <c r="C71" s="79" t="s">
        <v>136</v>
      </c>
      <c r="D71" s="75"/>
      <c r="E71" s="76"/>
      <c r="F71" s="111"/>
      <c r="G71" s="110"/>
    </row>
    <row r="72" spans="1:7" ht="113.25" customHeight="1" x14ac:dyDescent="0.2">
      <c r="A72" s="81"/>
      <c r="B72" s="81"/>
      <c r="C72" s="82" t="s">
        <v>138</v>
      </c>
      <c r="D72" s="75"/>
      <c r="E72" s="76"/>
      <c r="F72" s="111"/>
      <c r="G72" s="110"/>
    </row>
    <row r="73" spans="1:7" x14ac:dyDescent="0.2">
      <c r="A73" s="81"/>
      <c r="B73" s="81"/>
      <c r="C73" s="79"/>
      <c r="D73" s="75"/>
      <c r="E73" s="76"/>
      <c r="F73" s="111"/>
      <c r="G73" s="110"/>
    </row>
    <row r="74" spans="1:7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/>
      <c r="G74" s="110">
        <f t="shared" ref="G74" si="4">E74*F74</f>
        <v>0</v>
      </c>
    </row>
    <row r="75" spans="1:7" x14ac:dyDescent="0.2">
      <c r="A75" s="77"/>
      <c r="B75" s="73"/>
      <c r="C75" s="62"/>
      <c r="D75" s="75"/>
      <c r="E75" s="76"/>
      <c r="F75" s="111"/>
      <c r="G75" s="110"/>
    </row>
    <row r="76" spans="1:7" x14ac:dyDescent="0.2">
      <c r="A76" s="77"/>
      <c r="B76" s="73"/>
      <c r="C76" s="62"/>
      <c r="D76" s="75"/>
      <c r="E76" s="76"/>
      <c r="F76" s="111"/>
      <c r="G76" s="110"/>
    </row>
    <row r="77" spans="1:7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/>
      <c r="G77" s="110">
        <f t="shared" ref="G77" si="5">E77*F77</f>
        <v>0</v>
      </c>
    </row>
    <row r="78" spans="1:7" x14ac:dyDescent="0.2">
      <c r="A78" s="77"/>
      <c r="B78" s="73"/>
      <c r="C78" s="62"/>
      <c r="D78" s="75"/>
      <c r="E78" s="76"/>
      <c r="F78" s="111"/>
      <c r="G78" s="110"/>
    </row>
    <row r="79" spans="1:7" x14ac:dyDescent="0.2">
      <c r="A79" s="77"/>
      <c r="B79" s="73"/>
      <c r="C79" s="62"/>
      <c r="D79" s="75"/>
      <c r="E79" s="76"/>
      <c r="F79" s="111"/>
      <c r="G79" s="110"/>
    </row>
    <row r="80" spans="1:7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/>
      <c r="G80" s="110">
        <f t="shared" ref="G80" si="6">E80*F80</f>
        <v>0</v>
      </c>
    </row>
    <row r="81" spans="1:7" x14ac:dyDescent="0.2">
      <c r="A81" s="77"/>
      <c r="B81" s="73"/>
      <c r="C81" s="62"/>
      <c r="D81" s="75"/>
      <c r="E81" s="76"/>
      <c r="F81" s="111"/>
      <c r="G81" s="110"/>
    </row>
    <row r="82" spans="1:7" x14ac:dyDescent="0.2">
      <c r="A82" s="77"/>
      <c r="B82" s="73"/>
      <c r="C82" s="62"/>
      <c r="D82" s="75"/>
      <c r="E82" s="76"/>
      <c r="F82" s="111"/>
      <c r="G82" s="110"/>
    </row>
    <row r="83" spans="1:7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/>
      <c r="G83" s="110">
        <f t="shared" ref="G83" si="7">E83*F83</f>
        <v>0</v>
      </c>
    </row>
    <row r="84" spans="1:7" x14ac:dyDescent="0.2">
      <c r="A84" s="77"/>
      <c r="B84" s="73"/>
      <c r="C84" s="62"/>
      <c r="D84" s="75"/>
      <c r="E84" s="76"/>
      <c r="F84" s="111"/>
      <c r="G84" s="110"/>
    </row>
    <row r="85" spans="1:7" x14ac:dyDescent="0.2">
      <c r="A85" s="77"/>
      <c r="B85" s="73"/>
      <c r="C85" s="62"/>
      <c r="D85" s="75"/>
      <c r="E85" s="76"/>
      <c r="F85" s="111"/>
      <c r="G85" s="110"/>
    </row>
    <row r="86" spans="1:7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/>
      <c r="G86" s="110">
        <f t="shared" ref="G86" si="8">E86*F86</f>
        <v>0</v>
      </c>
    </row>
    <row r="87" spans="1:7" x14ac:dyDescent="0.2">
      <c r="A87" s="77"/>
      <c r="B87" s="73"/>
      <c r="C87" s="62"/>
      <c r="D87" s="75"/>
      <c r="E87" s="76"/>
      <c r="F87" s="111"/>
      <c r="G87" s="110"/>
    </row>
    <row r="88" spans="1:7" x14ac:dyDescent="0.2">
      <c r="A88" s="77"/>
      <c r="B88" s="73"/>
      <c r="C88" s="62"/>
      <c r="D88" s="75"/>
      <c r="E88" s="76"/>
      <c r="F88" s="111"/>
      <c r="G88" s="110"/>
    </row>
    <row r="89" spans="1:7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/>
      <c r="G89" s="110">
        <f t="shared" ref="G89" si="9">E89*F89</f>
        <v>0</v>
      </c>
    </row>
    <row r="90" spans="1:7" x14ac:dyDescent="0.2">
      <c r="A90" s="77"/>
      <c r="B90" s="73"/>
      <c r="C90" s="62"/>
      <c r="D90" s="75"/>
      <c r="E90" s="76"/>
      <c r="F90" s="111"/>
      <c r="G90" s="110"/>
    </row>
    <row r="91" spans="1:7" x14ac:dyDescent="0.2">
      <c r="A91" s="77"/>
      <c r="B91" s="73"/>
      <c r="C91" s="62"/>
      <c r="D91" s="75"/>
      <c r="E91" s="76"/>
      <c r="F91" s="111"/>
      <c r="G91" s="110"/>
    </row>
    <row r="92" spans="1:7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/>
      <c r="G92" s="110">
        <f t="shared" ref="G92" si="10">E92*F92</f>
        <v>0</v>
      </c>
    </row>
    <row r="93" spans="1:7" x14ac:dyDescent="0.2">
      <c r="A93" s="77"/>
      <c r="B93" s="73"/>
      <c r="C93" s="62"/>
      <c r="D93" s="75"/>
      <c r="E93" s="76"/>
      <c r="F93" s="111"/>
      <c r="G93" s="110"/>
    </row>
    <row r="94" spans="1:7" x14ac:dyDescent="0.2">
      <c r="A94" s="77"/>
      <c r="B94" s="73"/>
      <c r="C94" s="74"/>
      <c r="D94" s="75"/>
      <c r="E94" s="76"/>
      <c r="F94" s="111"/>
      <c r="G94" s="110"/>
    </row>
    <row r="95" spans="1:7" x14ac:dyDescent="0.2">
      <c r="A95" s="77"/>
      <c r="B95" s="77"/>
      <c r="C95" s="78" t="s">
        <v>139</v>
      </c>
      <c r="D95" s="75"/>
      <c r="E95" s="76"/>
      <c r="F95" s="111"/>
      <c r="G95" s="112">
        <f>SUM(G71:G94)</f>
        <v>0</v>
      </c>
    </row>
    <row r="96" spans="1:7" x14ac:dyDescent="0.2">
      <c r="A96" s="77"/>
      <c r="B96" s="77"/>
      <c r="C96" s="74"/>
      <c r="D96" s="75"/>
      <c r="E96" s="76"/>
      <c r="F96" s="111"/>
      <c r="G96" s="110"/>
    </row>
    <row r="97" spans="1:7" x14ac:dyDescent="0.2">
      <c r="A97" s="77"/>
      <c r="B97" s="73"/>
      <c r="C97" s="74"/>
      <c r="D97" s="75"/>
      <c r="E97" s="76"/>
      <c r="F97" s="111"/>
      <c r="G97" s="110"/>
    </row>
    <row r="98" spans="1:7" x14ac:dyDescent="0.2">
      <c r="A98" s="158" t="s">
        <v>140</v>
      </c>
      <c r="B98" s="158"/>
      <c r="C98" s="79" t="s">
        <v>141</v>
      </c>
      <c r="D98" s="75"/>
      <c r="E98" s="76"/>
      <c r="F98" s="111"/>
      <c r="G98" s="110"/>
    </row>
    <row r="99" spans="1:7" x14ac:dyDescent="0.2">
      <c r="A99" s="81"/>
      <c r="B99" s="81"/>
      <c r="C99" s="79"/>
      <c r="D99" s="75"/>
      <c r="E99" s="76"/>
      <c r="F99" s="111"/>
      <c r="G99" s="110"/>
    </row>
    <row r="100" spans="1:7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/>
    </row>
    <row r="101" spans="1:7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/>
      <c r="G101" s="110">
        <f t="shared" ref="G101:G105" si="11">E101*F101</f>
        <v>0</v>
      </c>
    </row>
    <row r="102" spans="1:7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/>
      <c r="G102" s="110">
        <f t="shared" si="11"/>
        <v>0</v>
      </c>
    </row>
    <row r="103" spans="1:7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/>
      <c r="G103" s="110">
        <f t="shared" si="11"/>
        <v>0</v>
      </c>
    </row>
    <row r="104" spans="1:7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/>
      <c r="G104" s="110">
        <f t="shared" si="11"/>
        <v>0</v>
      </c>
    </row>
    <row r="105" spans="1:7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/>
      <c r="G105" s="110">
        <f t="shared" si="11"/>
        <v>0</v>
      </c>
    </row>
    <row r="106" spans="1:7" x14ac:dyDescent="0.2">
      <c r="A106" s="77"/>
      <c r="B106" s="73"/>
      <c r="C106" s="74"/>
      <c r="D106" s="75"/>
      <c r="E106" s="76"/>
      <c r="F106" s="111"/>
      <c r="G106" s="110"/>
    </row>
    <row r="107" spans="1:7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/>
    </row>
    <row r="108" spans="1:7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/>
      <c r="G108" s="110">
        <f t="shared" ref="G108" si="12">E108*F108</f>
        <v>0</v>
      </c>
    </row>
    <row r="109" spans="1:7" x14ac:dyDescent="0.2">
      <c r="A109" s="77"/>
      <c r="B109" s="73"/>
      <c r="C109" s="74"/>
      <c r="D109" s="75"/>
      <c r="E109" s="76"/>
      <c r="F109" s="111"/>
      <c r="G109" s="110"/>
    </row>
    <row r="110" spans="1:7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/>
    </row>
    <row r="111" spans="1:7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/>
      <c r="G111" s="110">
        <f t="shared" ref="G111:G115" si="13">E111*F111</f>
        <v>0</v>
      </c>
    </row>
    <row r="112" spans="1:7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/>
      <c r="G112" s="110">
        <f t="shared" si="13"/>
        <v>0</v>
      </c>
    </row>
    <row r="113" spans="1:7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/>
      <c r="G113" s="110">
        <f t="shared" si="13"/>
        <v>0</v>
      </c>
    </row>
    <row r="114" spans="1:7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/>
      <c r="G114" s="110">
        <f t="shared" si="13"/>
        <v>0</v>
      </c>
    </row>
    <row r="115" spans="1:7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/>
      <c r="G115" s="110">
        <f t="shared" si="13"/>
        <v>0</v>
      </c>
    </row>
    <row r="116" spans="1:7" x14ac:dyDescent="0.2">
      <c r="A116" s="77"/>
      <c r="B116" s="73"/>
      <c r="C116" s="74"/>
      <c r="D116" s="75"/>
      <c r="E116" s="76"/>
      <c r="F116" s="111"/>
      <c r="G116" s="110"/>
    </row>
    <row r="117" spans="1:7" x14ac:dyDescent="0.2">
      <c r="A117" s="77"/>
      <c r="B117" s="73"/>
      <c r="C117" s="78" t="s">
        <v>155</v>
      </c>
      <c r="D117" s="75"/>
      <c r="E117" s="76"/>
      <c r="F117" s="111"/>
      <c r="G117" s="112">
        <f>SUM(G98:G116)</f>
        <v>0</v>
      </c>
    </row>
    <row r="118" spans="1:7" x14ac:dyDescent="0.2">
      <c r="A118" s="77"/>
      <c r="B118" s="73"/>
      <c r="C118" s="74"/>
      <c r="D118" s="75"/>
      <c r="E118" s="76"/>
      <c r="F118" s="111"/>
      <c r="G118" s="110"/>
    </row>
    <row r="119" spans="1:7" x14ac:dyDescent="0.2">
      <c r="A119" s="77"/>
      <c r="B119" s="73"/>
      <c r="C119" s="74"/>
      <c r="D119" s="75"/>
      <c r="E119" s="76"/>
      <c r="F119" s="111"/>
      <c r="G119" s="110"/>
    </row>
    <row r="120" spans="1:7" x14ac:dyDescent="0.2">
      <c r="A120" s="77"/>
      <c r="B120" s="73"/>
      <c r="C120" s="74"/>
      <c r="D120" s="75"/>
      <c r="E120" s="76"/>
      <c r="F120" s="111"/>
      <c r="G120" s="110"/>
    </row>
    <row r="121" spans="1:7" x14ac:dyDescent="0.2">
      <c r="A121" s="158" t="s">
        <v>156</v>
      </c>
      <c r="B121" s="158"/>
      <c r="C121" s="79" t="s">
        <v>157</v>
      </c>
      <c r="D121" s="75"/>
      <c r="E121" s="76"/>
      <c r="F121" s="111"/>
      <c r="G121" s="110"/>
    </row>
    <row r="122" spans="1:7" x14ac:dyDescent="0.2">
      <c r="A122" s="102"/>
      <c r="B122" s="102"/>
      <c r="C122" s="79"/>
      <c r="D122" s="75"/>
      <c r="E122" s="76"/>
      <c r="F122" s="111"/>
      <c r="G122" s="110"/>
    </row>
    <row r="123" spans="1:7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</row>
    <row r="124" spans="1:7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/>
      <c r="G124" s="110">
        <f t="shared" ref="G124" si="14">E124*F124</f>
        <v>0</v>
      </c>
    </row>
    <row r="125" spans="1:7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/>
      <c r="G125" s="110">
        <f t="shared" ref="G125:G126" si="15">E125*F125</f>
        <v>0</v>
      </c>
    </row>
    <row r="126" spans="1:7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/>
      <c r="G126" s="110">
        <f t="shared" si="15"/>
        <v>0</v>
      </c>
    </row>
    <row r="127" spans="1:7" x14ac:dyDescent="0.2">
      <c r="A127" s="77"/>
      <c r="B127" s="73"/>
      <c r="C127" s="105"/>
      <c r="E127" s="65"/>
      <c r="F127" s="111"/>
      <c r="G127" s="110"/>
    </row>
    <row r="128" spans="1:7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/>
    </row>
    <row r="129" spans="1:7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/>
      <c r="G129" s="110">
        <f t="shared" ref="G129:G131" si="16">E129*F129</f>
        <v>0</v>
      </c>
    </row>
    <row r="130" spans="1:7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/>
      <c r="G130" s="110">
        <f t="shared" si="16"/>
        <v>0</v>
      </c>
    </row>
    <row r="131" spans="1:7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/>
      <c r="G131" s="110">
        <f t="shared" si="16"/>
        <v>0</v>
      </c>
    </row>
    <row r="132" spans="1:7" x14ac:dyDescent="0.2">
      <c r="A132" s="77"/>
      <c r="B132" s="73"/>
      <c r="C132" s="105"/>
      <c r="E132" s="65"/>
      <c r="F132" s="111"/>
      <c r="G132" s="110"/>
    </row>
    <row r="133" spans="1:7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/>
    </row>
    <row r="134" spans="1:7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/>
      <c r="G134" s="110">
        <f t="shared" ref="G134:G136" si="17">E134*F134</f>
        <v>0</v>
      </c>
    </row>
    <row r="135" spans="1:7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/>
      <c r="G135" s="110">
        <f t="shared" si="17"/>
        <v>0</v>
      </c>
    </row>
    <row r="136" spans="1:7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/>
      <c r="G136" s="110">
        <f t="shared" si="17"/>
        <v>0</v>
      </c>
    </row>
    <row r="137" spans="1:7" x14ac:dyDescent="0.2">
      <c r="A137" s="77"/>
      <c r="B137" s="73"/>
      <c r="C137" s="103"/>
      <c r="D137" s="104"/>
      <c r="E137" s="104"/>
      <c r="F137" s="111"/>
      <c r="G137" s="110"/>
    </row>
    <row r="138" spans="1:7" ht="51" x14ac:dyDescent="0.2">
      <c r="A138" s="77" t="str">
        <f>$A$121</f>
        <v xml:space="preserve">5. </v>
      </c>
      <c r="B138" s="73">
        <f>COUNTA($A$123:A139)</f>
        <v>4</v>
      </c>
      <c r="C138" s="141" t="s">
        <v>219</v>
      </c>
      <c r="D138" s="75" t="s">
        <v>39</v>
      </c>
      <c r="E138" s="75">
        <v>1</v>
      </c>
      <c r="F138" s="111"/>
      <c r="G138" s="110">
        <f t="shared" ref="G138" si="18">E138*F138</f>
        <v>0</v>
      </c>
    </row>
    <row r="139" spans="1:7" x14ac:dyDescent="0.2">
      <c r="A139" s="77"/>
      <c r="B139" s="73"/>
      <c r="C139" s="74"/>
      <c r="D139" s="75"/>
      <c r="E139" s="76"/>
      <c r="F139" s="114"/>
      <c r="G139" s="115"/>
    </row>
    <row r="140" spans="1:7" ht="51" x14ac:dyDescent="0.2">
      <c r="A140" s="77" t="str">
        <f>$A$121</f>
        <v xml:space="preserve">5. </v>
      </c>
      <c r="B140" s="73">
        <f>COUNTA($A$123:A141)</f>
        <v>5</v>
      </c>
      <c r="C140" s="142" t="s">
        <v>220</v>
      </c>
      <c r="D140" s="75" t="s">
        <v>39</v>
      </c>
      <c r="E140" s="75">
        <v>2</v>
      </c>
      <c r="F140" s="111"/>
      <c r="G140" s="110">
        <f t="shared" ref="G140" si="19">E140*F140</f>
        <v>0</v>
      </c>
    </row>
    <row r="141" spans="1:7" x14ac:dyDescent="0.2">
      <c r="A141" s="77"/>
      <c r="B141" s="73"/>
      <c r="C141" s="74"/>
      <c r="D141" s="75"/>
      <c r="E141" s="76"/>
      <c r="F141" s="114"/>
      <c r="G141" s="115"/>
    </row>
    <row r="142" spans="1:7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/>
      <c r="G142" s="110">
        <f>E142*F142</f>
        <v>0</v>
      </c>
    </row>
    <row r="143" spans="1:7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/>
      <c r="G143" s="110">
        <f t="shared" ref="G143:G145" si="20">E143*F143</f>
        <v>0</v>
      </c>
    </row>
    <row r="144" spans="1:7" x14ac:dyDescent="0.2">
      <c r="A144" s="77"/>
      <c r="B144" s="73"/>
      <c r="C144" s="74"/>
      <c r="D144" s="75"/>
      <c r="E144" s="76"/>
      <c r="F144" s="114"/>
      <c r="G144" s="115"/>
    </row>
    <row r="145" spans="1:7" ht="38.25" x14ac:dyDescent="0.2">
      <c r="A145" s="77" t="str">
        <f>$A$121</f>
        <v xml:space="preserve">5. </v>
      </c>
      <c r="B145" s="73">
        <f>COUNTA($A$123:A146)</f>
        <v>7</v>
      </c>
      <c r="C145" s="143" t="s">
        <v>221</v>
      </c>
      <c r="D145" s="144" t="s">
        <v>8</v>
      </c>
      <c r="E145" s="145">
        <v>200</v>
      </c>
      <c r="F145" s="111"/>
      <c r="G145" s="110">
        <f t="shared" si="20"/>
        <v>0</v>
      </c>
    </row>
    <row r="146" spans="1:7" x14ac:dyDescent="0.2">
      <c r="A146" s="77"/>
      <c r="B146" s="73"/>
      <c r="C146" s="74"/>
      <c r="D146" s="75"/>
      <c r="E146" s="76"/>
      <c r="F146" s="111"/>
      <c r="G146" s="110"/>
    </row>
    <row r="147" spans="1:7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/>
    </row>
    <row r="148" spans="1:7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/>
      <c r="G148" s="110">
        <f t="shared" ref="G148:G151" si="21">E148*F148</f>
        <v>0</v>
      </c>
    </row>
    <row r="149" spans="1:7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/>
      <c r="G149" s="110">
        <f t="shared" si="21"/>
        <v>0</v>
      </c>
    </row>
    <row r="150" spans="1:7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/>
      <c r="G150" s="110">
        <f t="shared" si="21"/>
        <v>0</v>
      </c>
    </row>
    <row r="151" spans="1:7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/>
      <c r="G151" s="110">
        <f t="shared" si="21"/>
        <v>0</v>
      </c>
    </row>
    <row r="152" spans="1:7" x14ac:dyDescent="0.2">
      <c r="A152" s="77"/>
      <c r="B152" s="73"/>
      <c r="C152" s="80"/>
      <c r="D152" s="75"/>
      <c r="E152" s="75"/>
      <c r="F152" s="111"/>
      <c r="G152" s="110"/>
    </row>
    <row r="153" spans="1:7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/>
    </row>
    <row r="154" spans="1:7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/>
      <c r="G154" s="110">
        <f t="shared" ref="G154:G155" si="22">E154*F154</f>
        <v>0</v>
      </c>
    </row>
    <row r="155" spans="1:7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/>
      <c r="G155" s="110">
        <f t="shared" si="22"/>
        <v>0</v>
      </c>
    </row>
    <row r="156" spans="1:7" x14ac:dyDescent="0.2">
      <c r="A156" s="77"/>
      <c r="B156" s="77"/>
      <c r="C156" s="84"/>
      <c r="D156" s="75"/>
      <c r="E156" s="76"/>
      <c r="F156" s="111"/>
      <c r="G156" s="110"/>
    </row>
    <row r="157" spans="1:7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/>
    </row>
    <row r="158" spans="1:7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/>
      <c r="G158" s="110">
        <f t="shared" ref="G158" si="23">E158*F158</f>
        <v>0</v>
      </c>
    </row>
    <row r="159" spans="1:7" x14ac:dyDescent="0.2">
      <c r="A159" s="77"/>
      <c r="B159" s="77"/>
      <c r="C159" s="74"/>
      <c r="D159" s="75"/>
      <c r="E159" s="76"/>
      <c r="F159" s="111"/>
      <c r="G159" s="110"/>
    </row>
    <row r="160" spans="1:7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/>
    </row>
    <row r="161" spans="1:7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/>
      <c r="G161" s="110">
        <f t="shared" ref="G161:G165" si="24">E161*F161</f>
        <v>0</v>
      </c>
    </row>
    <row r="162" spans="1:7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/>
      <c r="G162" s="110">
        <f t="shared" si="24"/>
        <v>0</v>
      </c>
    </row>
    <row r="163" spans="1:7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/>
      <c r="G163" s="110">
        <f t="shared" si="24"/>
        <v>0</v>
      </c>
    </row>
    <row r="164" spans="1:7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/>
      <c r="G164" s="110">
        <f t="shared" si="24"/>
        <v>0</v>
      </c>
    </row>
    <row r="165" spans="1:7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/>
      <c r="G165" s="110">
        <f t="shared" si="24"/>
        <v>0</v>
      </c>
    </row>
    <row r="166" spans="1:7" x14ac:dyDescent="0.2">
      <c r="A166" s="77"/>
      <c r="B166" s="77"/>
      <c r="C166" s="74"/>
      <c r="D166" s="75"/>
      <c r="E166" s="76"/>
      <c r="F166" s="111"/>
      <c r="G166" s="110"/>
    </row>
    <row r="167" spans="1:7" x14ac:dyDescent="0.2">
      <c r="A167" s="77"/>
      <c r="B167" s="77"/>
      <c r="C167" s="74"/>
      <c r="D167" s="75"/>
      <c r="E167" s="76"/>
      <c r="F167" s="111"/>
      <c r="G167" s="110"/>
    </row>
    <row r="168" spans="1:7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/>
    </row>
    <row r="169" spans="1:7" ht="25.5" x14ac:dyDescent="0.2">
      <c r="A169" s="77"/>
      <c r="B169" s="73"/>
      <c r="C169" s="74" t="s">
        <v>175</v>
      </c>
      <c r="D169" s="75"/>
      <c r="E169" s="75"/>
      <c r="F169" s="111"/>
      <c r="G169" s="110"/>
    </row>
    <row r="170" spans="1:7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/>
      <c r="G170" s="110">
        <f t="shared" ref="G170" si="25">E170*F170</f>
        <v>0</v>
      </c>
    </row>
    <row r="171" spans="1:7" x14ac:dyDescent="0.2">
      <c r="A171" s="77"/>
      <c r="B171" s="77"/>
      <c r="C171" s="80"/>
      <c r="D171" s="75"/>
      <c r="E171" s="76"/>
      <c r="F171" s="111"/>
      <c r="G171" s="110"/>
    </row>
    <row r="172" spans="1:7" ht="140.25" x14ac:dyDescent="0.2">
      <c r="A172" s="77" t="str">
        <f>$A$121</f>
        <v xml:space="preserve">5. </v>
      </c>
      <c r="B172" s="73">
        <f>COUNTA($A$123:A172)</f>
        <v>13</v>
      </c>
      <c r="C172" s="146" t="s">
        <v>222</v>
      </c>
      <c r="D172" s="75" t="s">
        <v>39</v>
      </c>
      <c r="E172" s="75">
        <v>1</v>
      </c>
      <c r="F172" s="111"/>
      <c r="G172" s="110">
        <f t="shared" ref="G172" si="26">E172*F172</f>
        <v>0</v>
      </c>
    </row>
    <row r="173" spans="1:7" x14ac:dyDescent="0.2">
      <c r="A173" s="77"/>
      <c r="B173" s="77"/>
      <c r="C173" s="74"/>
      <c r="D173" s="75"/>
      <c r="E173" s="76"/>
      <c r="F173" s="111"/>
      <c r="G173" s="110"/>
    </row>
    <row r="174" spans="1:7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/>
      <c r="G174" s="110">
        <f t="shared" ref="G174" si="27">E174*F174</f>
        <v>0</v>
      </c>
    </row>
    <row r="175" spans="1:7" x14ac:dyDescent="0.2">
      <c r="A175" s="77"/>
      <c r="B175" s="77"/>
      <c r="C175" s="74"/>
      <c r="D175" s="75"/>
      <c r="E175" s="76"/>
      <c r="F175" s="111"/>
      <c r="G175" s="110"/>
    </row>
    <row r="176" spans="1:7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/>
      <c r="G176" s="110">
        <f t="shared" ref="G176" si="28">E176*F176</f>
        <v>0</v>
      </c>
    </row>
    <row r="177" spans="1:7" x14ac:dyDescent="0.2">
      <c r="A177" s="77"/>
      <c r="B177" s="77"/>
      <c r="C177" s="74"/>
      <c r="D177" s="75"/>
      <c r="E177" s="76"/>
      <c r="F177" s="111"/>
      <c r="G177" s="110"/>
    </row>
    <row r="178" spans="1:7" x14ac:dyDescent="0.2">
      <c r="A178" s="77"/>
      <c r="B178" s="77"/>
      <c r="C178" s="78" t="s">
        <v>184</v>
      </c>
      <c r="D178" s="85"/>
      <c r="E178" s="85"/>
      <c r="F178" s="114"/>
      <c r="G178" s="112">
        <f>SUM(G121:G177)</f>
        <v>0</v>
      </c>
    </row>
    <row r="179" spans="1:7" x14ac:dyDescent="0.2">
      <c r="A179" s="77"/>
      <c r="B179" s="73"/>
      <c r="C179" s="74"/>
      <c r="D179" s="75"/>
      <c r="E179" s="76"/>
      <c r="F179" s="111"/>
      <c r="G179" s="110"/>
    </row>
    <row r="180" spans="1:7" x14ac:dyDescent="0.2">
      <c r="A180" s="77"/>
      <c r="B180" s="77"/>
      <c r="C180" s="74"/>
      <c r="D180" s="75"/>
      <c r="E180" s="76"/>
      <c r="F180" s="111"/>
      <c r="G180" s="110"/>
    </row>
    <row r="181" spans="1:7" x14ac:dyDescent="0.2">
      <c r="A181" s="86"/>
      <c r="B181" s="86"/>
      <c r="C181" s="87" t="s">
        <v>23</v>
      </c>
      <c r="D181" s="88"/>
      <c r="E181" s="89"/>
      <c r="F181" s="116"/>
      <c r="G181" s="117">
        <f>G27+G69+G95+G117+G178</f>
        <v>0</v>
      </c>
    </row>
    <row r="182" spans="1:7" x14ac:dyDescent="0.2">
      <c r="B182" s="77"/>
      <c r="C182" s="78"/>
      <c r="D182" s="75"/>
      <c r="E182" s="76"/>
      <c r="F182" s="109"/>
      <c r="G182" s="110"/>
    </row>
    <row r="183" spans="1:7" ht="15.75" x14ac:dyDescent="0.25">
      <c r="A183" s="90"/>
      <c r="B183" s="90"/>
      <c r="C183" s="91" t="s">
        <v>11</v>
      </c>
      <c r="D183" s="88"/>
      <c r="E183" s="89"/>
      <c r="F183" s="118"/>
      <c r="G183" s="119">
        <f>G181</f>
        <v>0</v>
      </c>
    </row>
    <row r="184" spans="1:7" x14ac:dyDescent="0.2">
      <c r="F184" s="120"/>
      <c r="G184" s="121"/>
    </row>
  </sheetData>
  <sheetProtection password="8A5B" sheet="1" objects="1" scenarios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view="pageBreakPreview" topLeftCell="A88" zoomScale="110" zoomScaleNormal="120" zoomScaleSheetLayoutView="110" workbookViewId="0">
      <selection activeCell="F103" sqref="F103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2" t="s">
        <v>13</v>
      </c>
      <c r="B1" s="162"/>
      <c r="C1" s="162"/>
      <c r="D1" s="162"/>
      <c r="E1" s="162"/>
      <c r="F1" s="162"/>
      <c r="G1" s="162"/>
    </row>
    <row r="2" spans="1:8" ht="17.25" customHeight="1" x14ac:dyDescent="0.2">
      <c r="A2" s="162"/>
      <c r="B2" s="162"/>
      <c r="C2" s="162"/>
      <c r="D2" s="162"/>
      <c r="E2" s="162"/>
      <c r="F2" s="162"/>
      <c r="G2" s="162"/>
    </row>
    <row r="3" spans="1:8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"/>
      <c r="F5" s="1"/>
      <c r="G5" s="1"/>
    </row>
    <row r="6" spans="1:8" s="157" customFormat="1" ht="22.5" customHeight="1" x14ac:dyDescent="0.2">
      <c r="A6" s="163" t="s">
        <v>0</v>
      </c>
      <c r="B6" s="163"/>
      <c r="C6" s="154" t="s">
        <v>1</v>
      </c>
      <c r="D6" s="154" t="s">
        <v>2</v>
      </c>
      <c r="E6" s="155" t="s">
        <v>3</v>
      </c>
      <c r="F6" s="154" t="s">
        <v>4</v>
      </c>
      <c r="G6" s="155" t="s">
        <v>5</v>
      </c>
      <c r="H6" s="156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1" t="s">
        <v>18</v>
      </c>
      <c r="B8" s="161"/>
      <c r="C8" s="13" t="s">
        <v>52</v>
      </c>
      <c r="D8" s="14"/>
      <c r="E8" s="15"/>
      <c r="F8" s="122"/>
      <c r="G8" s="122"/>
    </row>
    <row r="9" spans="1:8" x14ac:dyDescent="0.2">
      <c r="B9" s="16"/>
      <c r="C9" s="17"/>
      <c r="D9" s="18"/>
      <c r="E9" s="19"/>
      <c r="F9" s="123"/>
      <c r="G9" s="123"/>
    </row>
    <row r="10" spans="1:8" x14ac:dyDescent="0.2">
      <c r="A10" s="161" t="s">
        <v>75</v>
      </c>
      <c r="B10" s="161"/>
      <c r="C10" s="13" t="s">
        <v>76</v>
      </c>
      <c r="D10" s="18"/>
      <c r="E10" s="19"/>
      <c r="F10" s="123"/>
      <c r="G10" s="123"/>
    </row>
    <row r="11" spans="1:8" x14ac:dyDescent="0.2">
      <c r="B11" s="16"/>
      <c r="C11" s="17"/>
      <c r="D11" s="18"/>
      <c r="E11" s="19"/>
      <c r="F11" s="123"/>
      <c r="G11" s="123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4"/>
      <c r="G12" s="110"/>
    </row>
    <row r="13" spans="1:8" x14ac:dyDescent="0.2">
      <c r="A13" s="20"/>
      <c r="B13" s="21"/>
      <c r="C13" s="22" t="s">
        <v>53</v>
      </c>
      <c r="D13" s="23" t="s">
        <v>8</v>
      </c>
      <c r="E13" s="51">
        <v>1</v>
      </c>
      <c r="F13" s="124"/>
      <c r="G13" s="110"/>
    </row>
    <row r="14" spans="1:8" x14ac:dyDescent="0.2">
      <c r="A14" s="20"/>
      <c r="B14" s="21"/>
      <c r="C14" s="22" t="s">
        <v>54</v>
      </c>
      <c r="D14" s="23" t="s">
        <v>8</v>
      </c>
      <c r="E14" s="51">
        <v>1</v>
      </c>
      <c r="F14" s="124"/>
      <c r="G14" s="110"/>
    </row>
    <row r="15" spans="1:8" x14ac:dyDescent="0.2">
      <c r="A15" s="20"/>
      <c r="B15" s="21"/>
      <c r="C15" s="22" t="s">
        <v>217</v>
      </c>
      <c r="D15" s="23" t="s">
        <v>8</v>
      </c>
      <c r="E15" s="51">
        <v>1</v>
      </c>
      <c r="F15" s="124"/>
      <c r="G15" s="110"/>
    </row>
    <row r="16" spans="1:8" x14ac:dyDescent="0.2">
      <c r="A16" s="20"/>
      <c r="B16" s="21"/>
      <c r="C16" s="22" t="s">
        <v>55</v>
      </c>
      <c r="D16" s="23" t="s">
        <v>8</v>
      </c>
      <c r="E16" s="51">
        <v>1</v>
      </c>
      <c r="F16" s="124"/>
      <c r="G16" s="110"/>
    </row>
    <row r="17" spans="1:7" x14ac:dyDescent="0.2">
      <c r="A17" s="20"/>
      <c r="B17" s="21"/>
      <c r="C17" s="22" t="s">
        <v>56</v>
      </c>
      <c r="D17" s="23" t="s">
        <v>8</v>
      </c>
      <c r="E17" s="51">
        <v>2</v>
      </c>
      <c r="F17" s="124"/>
      <c r="G17" s="110"/>
    </row>
    <row r="18" spans="1:7" x14ac:dyDescent="0.2">
      <c r="A18" s="20"/>
      <c r="B18" s="21"/>
      <c r="C18" s="22" t="s">
        <v>57</v>
      </c>
      <c r="D18" s="23" t="s">
        <v>8</v>
      </c>
      <c r="E18" s="51">
        <v>1</v>
      </c>
      <c r="F18" s="124"/>
      <c r="G18" s="110"/>
    </row>
    <row r="19" spans="1:7" x14ac:dyDescent="0.2">
      <c r="A19" s="20"/>
      <c r="B19" s="21"/>
      <c r="C19" s="22" t="s">
        <v>58</v>
      </c>
      <c r="D19" s="23" t="s">
        <v>8</v>
      </c>
      <c r="E19" s="51">
        <v>2</v>
      </c>
      <c r="F19" s="124"/>
      <c r="G19" s="110"/>
    </row>
    <row r="20" spans="1:7" x14ac:dyDescent="0.2">
      <c r="A20" s="20"/>
      <c r="B20" s="21"/>
      <c r="C20" s="22" t="s">
        <v>59</v>
      </c>
      <c r="D20" s="23" t="s">
        <v>8</v>
      </c>
      <c r="E20" s="51">
        <v>2</v>
      </c>
      <c r="F20" s="124"/>
      <c r="G20" s="110"/>
    </row>
    <row r="21" spans="1:7" x14ac:dyDescent="0.2">
      <c r="A21" s="20"/>
      <c r="B21" s="21"/>
      <c r="C21" s="22" t="s">
        <v>60</v>
      </c>
      <c r="D21" s="23" t="s">
        <v>8</v>
      </c>
      <c r="E21" s="51">
        <v>2</v>
      </c>
      <c r="F21" s="124"/>
      <c r="G21" s="110"/>
    </row>
    <row r="22" spans="1:7" ht="25.5" x14ac:dyDescent="0.2">
      <c r="A22" s="20"/>
      <c r="B22" s="21"/>
      <c r="C22" s="22" t="s">
        <v>61</v>
      </c>
      <c r="D22" s="23" t="s">
        <v>8</v>
      </c>
      <c r="E22" s="51">
        <v>1</v>
      </c>
      <c r="F22" s="124"/>
      <c r="G22" s="110"/>
    </row>
    <row r="23" spans="1:7" x14ac:dyDescent="0.2">
      <c r="A23" s="20"/>
      <c r="B23" s="21"/>
      <c r="C23" s="44" t="s">
        <v>201</v>
      </c>
      <c r="D23" s="23" t="s">
        <v>8</v>
      </c>
      <c r="E23" s="51">
        <v>1</v>
      </c>
      <c r="F23" s="124"/>
      <c r="G23" s="110"/>
    </row>
    <row r="24" spans="1:7" x14ac:dyDescent="0.2">
      <c r="A24" s="20"/>
      <c r="B24" s="21"/>
      <c r="C24" s="22" t="s">
        <v>62</v>
      </c>
      <c r="D24" s="23" t="s">
        <v>8</v>
      </c>
      <c r="E24" s="51">
        <v>1</v>
      </c>
      <c r="F24" s="124"/>
      <c r="G24" s="110"/>
    </row>
    <row r="25" spans="1:7" x14ac:dyDescent="0.2">
      <c r="A25" s="20"/>
      <c r="B25" s="21"/>
      <c r="C25" s="22" t="s">
        <v>63</v>
      </c>
      <c r="D25" s="23" t="s">
        <v>8</v>
      </c>
      <c r="E25" s="51">
        <v>25</v>
      </c>
      <c r="F25" s="124"/>
      <c r="G25" s="110"/>
    </row>
    <row r="26" spans="1:7" x14ac:dyDescent="0.2">
      <c r="A26" s="20"/>
      <c r="B26" s="21"/>
      <c r="C26" s="22" t="s">
        <v>64</v>
      </c>
      <c r="D26" s="23" t="s">
        <v>8</v>
      </c>
      <c r="E26" s="51">
        <v>1</v>
      </c>
      <c r="F26" s="124"/>
      <c r="G26" s="110"/>
    </row>
    <row r="27" spans="1:7" x14ac:dyDescent="0.2">
      <c r="A27" s="20"/>
      <c r="B27" s="21"/>
      <c r="C27" s="22" t="s">
        <v>65</v>
      </c>
      <c r="D27" s="23" t="s">
        <v>8</v>
      </c>
      <c r="E27" s="51">
        <v>1</v>
      </c>
      <c r="F27" s="124"/>
      <c r="G27" s="110"/>
    </row>
    <row r="28" spans="1:7" x14ac:dyDescent="0.2">
      <c r="A28" s="20"/>
      <c r="B28" s="21"/>
      <c r="C28" s="54" t="s">
        <v>66</v>
      </c>
      <c r="D28" s="23"/>
      <c r="E28" s="51"/>
      <c r="F28" s="124"/>
      <c r="G28" s="110"/>
    </row>
    <row r="29" spans="1:7" x14ac:dyDescent="0.2">
      <c r="A29" s="20"/>
      <c r="B29" s="24"/>
      <c r="C29" s="22" t="s">
        <v>7</v>
      </c>
      <c r="D29" s="23" t="s">
        <v>8</v>
      </c>
      <c r="E29" s="51">
        <v>1</v>
      </c>
      <c r="F29" s="124"/>
      <c r="G29" s="110">
        <f t="shared" ref="G29" si="0">E29*F29</f>
        <v>0</v>
      </c>
    </row>
    <row r="30" spans="1:7" x14ac:dyDescent="0.2">
      <c r="A30" s="20"/>
      <c r="B30" s="24"/>
      <c r="C30" s="22"/>
      <c r="D30" s="23"/>
      <c r="E30" s="51"/>
      <c r="F30" s="124"/>
      <c r="G30" s="125"/>
    </row>
    <row r="31" spans="1:7" ht="127.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4"/>
      <c r="G31" s="124"/>
    </row>
    <row r="32" spans="1:7" x14ac:dyDescent="0.2">
      <c r="A32" s="20"/>
      <c r="B32" s="24"/>
      <c r="C32" s="22" t="s">
        <v>7</v>
      </c>
      <c r="D32" s="23" t="s">
        <v>8</v>
      </c>
      <c r="E32" s="51">
        <v>4</v>
      </c>
      <c r="F32" s="124"/>
      <c r="G32" s="110">
        <f t="shared" ref="G32" si="1">E32*F32</f>
        <v>0</v>
      </c>
    </row>
    <row r="33" spans="1:7" x14ac:dyDescent="0.2">
      <c r="A33" s="20"/>
      <c r="B33" s="24"/>
      <c r="C33" s="22"/>
      <c r="D33" s="23"/>
      <c r="E33" s="51"/>
      <c r="F33" s="124"/>
      <c r="G33" s="125"/>
    </row>
    <row r="34" spans="1:7" ht="51" x14ac:dyDescent="0.2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4"/>
      <c r="G34" s="125"/>
    </row>
    <row r="35" spans="1:7" x14ac:dyDescent="0.2">
      <c r="A35" s="20"/>
      <c r="B35" s="24"/>
      <c r="C35" s="22" t="s">
        <v>7</v>
      </c>
      <c r="D35" s="23" t="s">
        <v>8</v>
      </c>
      <c r="E35" s="51">
        <v>1</v>
      </c>
      <c r="F35" s="124"/>
      <c r="G35" s="110">
        <f t="shared" ref="G35" si="2">E35*F35</f>
        <v>0</v>
      </c>
    </row>
    <row r="36" spans="1:7" x14ac:dyDescent="0.2">
      <c r="A36" s="20"/>
      <c r="B36" s="24"/>
      <c r="C36" s="22"/>
      <c r="D36" s="23"/>
      <c r="E36" s="51"/>
      <c r="F36" s="124"/>
      <c r="G36" s="125"/>
    </row>
    <row r="37" spans="1:7" ht="38.25" x14ac:dyDescent="0.2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4"/>
      <c r="G37" s="110">
        <f t="shared" ref="G37" si="3">E37*F37</f>
        <v>0</v>
      </c>
    </row>
    <row r="38" spans="1:7" x14ac:dyDescent="0.2">
      <c r="A38" s="20"/>
      <c r="B38" s="24"/>
      <c r="C38" s="22"/>
      <c r="D38" s="23"/>
      <c r="E38" s="51"/>
      <c r="F38" s="124"/>
      <c r="G38" s="125"/>
    </row>
    <row r="39" spans="1:7" ht="51" x14ac:dyDescent="0.2">
      <c r="A39" s="20" t="str">
        <f>$A$10</f>
        <v xml:space="preserve">1. </v>
      </c>
      <c r="B39" s="21">
        <f>COUNTA($A$12:A40)</f>
        <v>5</v>
      </c>
      <c r="C39" s="147" t="s">
        <v>223</v>
      </c>
      <c r="D39" s="23" t="s">
        <v>9</v>
      </c>
      <c r="E39" s="51">
        <v>8</v>
      </c>
      <c r="F39" s="124"/>
      <c r="G39" s="110">
        <f t="shared" ref="G39" si="4">E39*F39</f>
        <v>0</v>
      </c>
    </row>
    <row r="40" spans="1:7" x14ac:dyDescent="0.2">
      <c r="A40" s="20"/>
      <c r="B40" s="21"/>
      <c r="C40" s="22"/>
      <c r="D40" s="23"/>
      <c r="E40" s="51"/>
      <c r="F40" s="124"/>
      <c r="G40" s="125"/>
    </row>
    <row r="41" spans="1:7" ht="25.5" x14ac:dyDescent="0.2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4"/>
      <c r="G41" s="125"/>
    </row>
    <row r="42" spans="1:7" x14ac:dyDescent="0.2">
      <c r="A42" s="20"/>
      <c r="B42" s="21"/>
      <c r="C42" s="44" t="s">
        <v>70</v>
      </c>
      <c r="D42" s="23" t="s">
        <v>9</v>
      </c>
      <c r="E42" s="51">
        <v>100</v>
      </c>
      <c r="F42" s="124"/>
      <c r="G42" s="110">
        <f t="shared" ref="G42:G43" si="5">E42*F42</f>
        <v>0</v>
      </c>
    </row>
    <row r="43" spans="1:7" ht="25.5" x14ac:dyDescent="0.2">
      <c r="A43" s="20"/>
      <c r="B43" s="21"/>
      <c r="C43" s="22" t="s">
        <v>10</v>
      </c>
      <c r="D43" s="23" t="s">
        <v>9</v>
      </c>
      <c r="E43" s="51">
        <v>100</v>
      </c>
      <c r="F43" s="124"/>
      <c r="G43" s="110">
        <f t="shared" si="5"/>
        <v>0</v>
      </c>
    </row>
    <row r="44" spans="1:7" x14ac:dyDescent="0.2">
      <c r="A44" s="20"/>
      <c r="B44" s="21"/>
      <c r="C44" s="22"/>
      <c r="D44" s="23"/>
      <c r="E44" s="51"/>
      <c r="F44" s="124"/>
      <c r="G44" s="125"/>
    </row>
    <row r="45" spans="1:7" ht="25.5" x14ac:dyDescent="0.2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4"/>
      <c r="G45" s="110">
        <f t="shared" ref="G45" si="6">E45*F45</f>
        <v>0</v>
      </c>
    </row>
    <row r="46" spans="1:7" x14ac:dyDescent="0.2">
      <c r="A46" s="20"/>
      <c r="B46" s="24"/>
      <c r="C46" s="22"/>
      <c r="D46" s="23"/>
      <c r="E46" s="51"/>
      <c r="F46" s="124"/>
      <c r="G46" s="125"/>
    </row>
    <row r="47" spans="1:7" ht="63.75" x14ac:dyDescent="0.2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24"/>
      <c r="G47" s="110">
        <f t="shared" ref="G47" si="7">E47*F47</f>
        <v>0</v>
      </c>
    </row>
    <row r="48" spans="1:7" x14ac:dyDescent="0.2">
      <c r="A48" s="20"/>
      <c r="B48" s="24"/>
      <c r="C48" s="25"/>
      <c r="D48" s="4"/>
      <c r="F48" s="126"/>
      <c r="G48" s="126"/>
    </row>
    <row r="49" spans="1:7" x14ac:dyDescent="0.2">
      <c r="A49" s="56"/>
      <c r="B49" s="57"/>
      <c r="C49" s="58" t="s">
        <v>97</v>
      </c>
      <c r="D49" s="59"/>
      <c r="E49" s="59"/>
      <c r="F49" s="127"/>
      <c r="G49" s="128">
        <f>SUM(G12:G47)</f>
        <v>0</v>
      </c>
    </row>
    <row r="50" spans="1:7" x14ac:dyDescent="0.2">
      <c r="A50" s="32"/>
      <c r="B50" s="32"/>
      <c r="C50" s="32"/>
      <c r="D50" s="35"/>
      <c r="E50" s="35"/>
      <c r="F50" s="129"/>
      <c r="G50" s="129"/>
    </row>
    <row r="51" spans="1:7" x14ac:dyDescent="0.2">
      <c r="A51" s="32"/>
      <c r="B51" s="32"/>
      <c r="C51" s="32"/>
      <c r="D51" s="35"/>
      <c r="E51" s="35"/>
      <c r="F51" s="129"/>
      <c r="G51" s="129"/>
    </row>
    <row r="52" spans="1:7" x14ac:dyDescent="0.2">
      <c r="A52" s="161" t="s">
        <v>77</v>
      </c>
      <c r="B52" s="161"/>
      <c r="C52" s="13" t="s">
        <v>78</v>
      </c>
      <c r="D52" s="35"/>
      <c r="E52" s="35"/>
      <c r="F52" s="129"/>
      <c r="G52" s="129"/>
    </row>
    <row r="53" spans="1:7" x14ac:dyDescent="0.2">
      <c r="B53" s="60"/>
      <c r="C53" s="61"/>
      <c r="D53" s="4"/>
      <c r="F53" s="126"/>
      <c r="G53" s="126"/>
    </row>
    <row r="54" spans="1:7" ht="25.5" x14ac:dyDescent="0.2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6"/>
      <c r="G54" s="126"/>
    </row>
    <row r="55" spans="1:7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30"/>
      <c r="G55" s="110"/>
    </row>
    <row r="56" spans="1:7" x14ac:dyDescent="0.2">
      <c r="A56" s="20"/>
      <c r="B56" s="24"/>
      <c r="C56" s="44" t="s">
        <v>81</v>
      </c>
      <c r="D56" s="23" t="s">
        <v>8</v>
      </c>
      <c r="E56" s="51">
        <v>1</v>
      </c>
      <c r="F56" s="130"/>
      <c r="G56" s="110"/>
    </row>
    <row r="57" spans="1:7" x14ac:dyDescent="0.2">
      <c r="A57" s="20"/>
      <c r="B57" s="24"/>
      <c r="C57" s="44" t="s">
        <v>82</v>
      </c>
      <c r="D57" s="23" t="s">
        <v>8</v>
      </c>
      <c r="E57" s="51">
        <v>1</v>
      </c>
      <c r="F57" s="130"/>
      <c r="G57" s="110"/>
    </row>
    <row r="58" spans="1:7" x14ac:dyDescent="0.2">
      <c r="A58" s="20"/>
      <c r="B58" s="24"/>
      <c r="C58" s="44" t="s">
        <v>83</v>
      </c>
      <c r="D58" s="23" t="s">
        <v>8</v>
      </c>
      <c r="E58" s="51">
        <v>1</v>
      </c>
      <c r="F58" s="130"/>
      <c r="G58" s="110"/>
    </row>
    <row r="59" spans="1:7" x14ac:dyDescent="0.2">
      <c r="A59" s="20"/>
      <c r="B59" s="24"/>
      <c r="C59" s="44" t="s">
        <v>84</v>
      </c>
      <c r="D59" s="23" t="s">
        <v>8</v>
      </c>
      <c r="E59" s="51">
        <v>1</v>
      </c>
      <c r="F59" s="130"/>
      <c r="G59" s="110"/>
    </row>
    <row r="60" spans="1:7" x14ac:dyDescent="0.2">
      <c r="A60" s="20"/>
      <c r="B60" s="24"/>
      <c r="C60" s="44" t="s">
        <v>85</v>
      </c>
      <c r="D60" s="23" t="s">
        <v>8</v>
      </c>
      <c r="E60" s="51">
        <v>1</v>
      </c>
      <c r="F60" s="130"/>
      <c r="G60" s="110"/>
    </row>
    <row r="61" spans="1:7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30"/>
      <c r="G61" s="110"/>
    </row>
    <row r="62" spans="1:7" ht="38.25" x14ac:dyDescent="0.2">
      <c r="A62" s="20"/>
      <c r="B62" s="24"/>
      <c r="C62" s="22" t="s">
        <v>86</v>
      </c>
      <c r="D62" s="23" t="s">
        <v>8</v>
      </c>
      <c r="E62" s="51">
        <v>1</v>
      </c>
      <c r="F62" s="130"/>
      <c r="G62" s="110"/>
    </row>
    <row r="63" spans="1:7" x14ac:dyDescent="0.2">
      <c r="A63" s="20"/>
      <c r="B63" s="24"/>
      <c r="C63" s="44" t="s">
        <v>87</v>
      </c>
      <c r="D63" s="23" t="s">
        <v>7</v>
      </c>
      <c r="E63" s="51">
        <v>1</v>
      </c>
      <c r="F63" s="130"/>
      <c r="G63" s="110"/>
    </row>
    <row r="64" spans="1:7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30"/>
      <c r="G64" s="110"/>
    </row>
    <row r="65" spans="1:7" x14ac:dyDescent="0.2">
      <c r="A65" s="20"/>
      <c r="B65" s="24"/>
      <c r="C65" s="22" t="s">
        <v>89</v>
      </c>
      <c r="D65" s="23" t="s">
        <v>7</v>
      </c>
      <c r="E65" s="51">
        <v>1</v>
      </c>
      <c r="F65" s="124"/>
      <c r="G65" s="110">
        <f t="shared" ref="G65:G73" si="8">E65*F65</f>
        <v>0</v>
      </c>
    </row>
    <row r="66" spans="1:7" x14ac:dyDescent="0.2">
      <c r="A66" s="20"/>
      <c r="B66" s="24"/>
      <c r="C66" s="22"/>
      <c r="D66" s="4"/>
      <c r="E66" s="55"/>
      <c r="F66" s="126"/>
      <c r="G66" s="126"/>
    </row>
    <row r="67" spans="1:7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4"/>
      <c r="G67" s="110">
        <f t="shared" si="8"/>
        <v>0</v>
      </c>
    </row>
    <row r="68" spans="1:7" x14ac:dyDescent="0.2">
      <c r="A68" s="20"/>
      <c r="B68" s="24"/>
      <c r="C68" s="22"/>
      <c r="D68" s="4"/>
      <c r="E68" s="55"/>
      <c r="F68" s="126"/>
      <c r="G68" s="126"/>
    </row>
    <row r="69" spans="1:7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4"/>
      <c r="G69" s="110">
        <f t="shared" si="8"/>
        <v>0</v>
      </c>
    </row>
    <row r="70" spans="1:7" x14ac:dyDescent="0.2">
      <c r="A70" s="20"/>
      <c r="B70" s="24"/>
      <c r="C70" s="22"/>
      <c r="D70" s="4"/>
      <c r="E70" s="55"/>
      <c r="F70" s="126"/>
      <c r="G70" s="126"/>
    </row>
    <row r="71" spans="1:7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4"/>
      <c r="G71" s="110">
        <f t="shared" si="8"/>
        <v>0</v>
      </c>
    </row>
    <row r="72" spans="1:7" x14ac:dyDescent="0.2">
      <c r="A72" s="20"/>
      <c r="B72" s="24"/>
      <c r="C72" s="22"/>
      <c r="D72" s="4"/>
      <c r="E72" s="55"/>
      <c r="F72" s="126"/>
      <c r="G72" s="126"/>
    </row>
    <row r="73" spans="1:7" ht="63.75" x14ac:dyDescent="0.2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4"/>
      <c r="G73" s="110">
        <f t="shared" si="8"/>
        <v>0</v>
      </c>
    </row>
    <row r="74" spans="1:7" x14ac:dyDescent="0.2">
      <c r="A74" s="20"/>
      <c r="B74" s="24"/>
      <c r="C74" s="25"/>
      <c r="D74" s="4"/>
      <c r="F74" s="126"/>
      <c r="G74" s="126"/>
    </row>
    <row r="75" spans="1:7" ht="25.5" x14ac:dyDescent="0.2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6"/>
      <c r="G75" s="126"/>
    </row>
    <row r="76" spans="1:7" x14ac:dyDescent="0.2">
      <c r="A76" s="20"/>
      <c r="B76" s="21"/>
      <c r="C76" s="44" t="s">
        <v>70</v>
      </c>
      <c r="D76" s="23" t="s">
        <v>9</v>
      </c>
      <c r="E76" s="51">
        <v>50</v>
      </c>
      <c r="F76" s="124"/>
      <c r="G76" s="110">
        <f t="shared" ref="G76:G78" si="9">E76*F76</f>
        <v>0</v>
      </c>
    </row>
    <row r="77" spans="1:7" x14ac:dyDescent="0.2">
      <c r="A77" s="20"/>
      <c r="B77" s="21"/>
      <c r="C77" s="44" t="s">
        <v>94</v>
      </c>
      <c r="D77" s="23" t="s">
        <v>9</v>
      </c>
      <c r="E77" s="51">
        <v>20</v>
      </c>
      <c r="F77" s="124"/>
      <c r="G77" s="110">
        <f t="shared" si="9"/>
        <v>0</v>
      </c>
    </row>
    <row r="78" spans="1:7" ht="25.5" x14ac:dyDescent="0.2">
      <c r="A78" s="20"/>
      <c r="B78" s="21"/>
      <c r="C78" s="22" t="s">
        <v>10</v>
      </c>
      <c r="D78" s="23" t="s">
        <v>9</v>
      </c>
      <c r="E78" s="51">
        <v>100</v>
      </c>
      <c r="F78" s="124"/>
      <c r="G78" s="110">
        <f t="shared" si="9"/>
        <v>0</v>
      </c>
    </row>
    <row r="79" spans="1:7" x14ac:dyDescent="0.2">
      <c r="A79" s="20"/>
      <c r="B79" s="24"/>
      <c r="C79" s="25"/>
      <c r="D79" s="4"/>
      <c r="F79" s="126"/>
      <c r="G79" s="126"/>
    </row>
    <row r="80" spans="1:7" ht="38.25" x14ac:dyDescent="0.2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4"/>
      <c r="G80" s="110">
        <f t="shared" ref="G80" si="10">E80*F80</f>
        <v>0</v>
      </c>
    </row>
    <row r="81" spans="1:7" x14ac:dyDescent="0.2">
      <c r="A81" s="20"/>
      <c r="B81" s="24"/>
      <c r="C81" s="25"/>
      <c r="D81" s="4"/>
      <c r="F81" s="126"/>
      <c r="G81" s="126"/>
    </row>
    <row r="82" spans="1:7" x14ac:dyDescent="0.2">
      <c r="A82" s="20"/>
      <c r="B82" s="24"/>
      <c r="C82" s="48" t="s">
        <v>96</v>
      </c>
      <c r="D82" s="25"/>
      <c r="E82" s="25"/>
      <c r="F82" s="130"/>
      <c r="G82" s="131">
        <f>SUM(G65:G80)</f>
        <v>0</v>
      </c>
    </row>
    <row r="83" spans="1:7" x14ac:dyDescent="0.2">
      <c r="A83" s="20"/>
      <c r="B83" s="24"/>
      <c r="C83" s="48"/>
      <c r="D83" s="32"/>
      <c r="E83" s="32"/>
      <c r="F83" s="132"/>
      <c r="G83" s="132"/>
    </row>
    <row r="84" spans="1:7" x14ac:dyDescent="0.2">
      <c r="A84" s="20"/>
      <c r="B84" s="24"/>
      <c r="C84" s="48"/>
      <c r="D84" s="32"/>
      <c r="E84" s="32"/>
      <c r="F84" s="132"/>
      <c r="G84" s="132"/>
    </row>
    <row r="85" spans="1:7" x14ac:dyDescent="0.2">
      <c r="A85" s="161" t="s">
        <v>137</v>
      </c>
      <c r="B85" s="161"/>
      <c r="C85" s="13" t="s">
        <v>186</v>
      </c>
      <c r="D85" s="32"/>
      <c r="E85" s="32"/>
      <c r="F85" s="132"/>
      <c r="G85" s="132"/>
    </row>
    <row r="86" spans="1:7" x14ac:dyDescent="0.2">
      <c r="B86" s="60"/>
      <c r="C86" s="61"/>
      <c r="D86" s="32"/>
      <c r="E86" s="32"/>
      <c r="F86" s="132"/>
      <c r="G86" s="132"/>
    </row>
    <row r="87" spans="1:7" ht="251.25" customHeight="1" x14ac:dyDescent="0.2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4"/>
      <c r="G87" s="110">
        <f t="shared" ref="G87" si="11">E87*F87</f>
        <v>0</v>
      </c>
    </row>
    <row r="88" spans="1:7" x14ac:dyDescent="0.2">
      <c r="A88" s="20"/>
      <c r="B88" s="24"/>
      <c r="C88" s="48"/>
      <c r="D88" s="32"/>
      <c r="E88" s="32"/>
      <c r="F88" s="132"/>
      <c r="G88" s="132"/>
    </row>
    <row r="89" spans="1:7" ht="25.5" x14ac:dyDescent="0.2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24"/>
      <c r="G89" s="110">
        <f t="shared" ref="G89" si="12">E89*F89</f>
        <v>0</v>
      </c>
    </row>
    <row r="90" spans="1:7" x14ac:dyDescent="0.2">
      <c r="A90" s="20"/>
      <c r="B90" s="24"/>
      <c r="C90" s="48"/>
      <c r="D90" s="32"/>
      <c r="E90" s="32"/>
      <c r="F90" s="132"/>
      <c r="G90" s="132"/>
    </row>
    <row r="91" spans="1:7" ht="42.75" customHeight="1" x14ac:dyDescent="0.2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24"/>
      <c r="G91" s="110">
        <f t="shared" ref="G91" si="13">E91*F91</f>
        <v>0</v>
      </c>
    </row>
    <row r="92" spans="1:7" x14ac:dyDescent="0.2">
      <c r="A92" s="20"/>
      <c r="B92" s="24"/>
      <c r="C92" s="48"/>
      <c r="D92" s="32"/>
      <c r="E92" s="32"/>
      <c r="F92" s="132"/>
      <c r="G92" s="132"/>
    </row>
    <row r="93" spans="1:7" ht="25.5" x14ac:dyDescent="0.2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24"/>
      <c r="G93" s="125"/>
    </row>
    <row r="94" spans="1:7" x14ac:dyDescent="0.2">
      <c r="A94" s="20"/>
      <c r="B94" s="24"/>
      <c r="C94" s="22" t="s">
        <v>187</v>
      </c>
      <c r="D94" s="23" t="s">
        <v>9</v>
      </c>
      <c r="E94" s="51">
        <v>80</v>
      </c>
      <c r="F94" s="124"/>
      <c r="G94" s="110">
        <f t="shared" ref="G94:G95" si="14">E94*F94</f>
        <v>0</v>
      </c>
    </row>
    <row r="95" spans="1:7" x14ac:dyDescent="0.2">
      <c r="A95" s="20"/>
      <c r="B95" s="24"/>
      <c r="C95" s="22" t="s">
        <v>188</v>
      </c>
      <c r="D95" s="23" t="s">
        <v>9</v>
      </c>
      <c r="E95" s="51">
        <v>60</v>
      </c>
      <c r="F95" s="124"/>
      <c r="G95" s="110">
        <f t="shared" si="14"/>
        <v>0</v>
      </c>
    </row>
    <row r="96" spans="1:7" x14ac:dyDescent="0.2">
      <c r="A96" s="20"/>
      <c r="B96" s="24"/>
      <c r="C96" s="48"/>
      <c r="D96" s="32"/>
      <c r="E96" s="32"/>
      <c r="F96" s="132"/>
      <c r="G96" s="132"/>
    </row>
    <row r="97" spans="1:7" ht="38.25" x14ac:dyDescent="0.2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24"/>
      <c r="G97" s="125"/>
    </row>
    <row r="98" spans="1:7" x14ac:dyDescent="0.2">
      <c r="A98" s="20"/>
      <c r="B98" s="24"/>
      <c r="C98" s="44" t="s">
        <v>190</v>
      </c>
      <c r="D98" s="23" t="s">
        <v>9</v>
      </c>
      <c r="E98" s="51">
        <v>80</v>
      </c>
      <c r="F98" s="124"/>
      <c r="G98" s="110">
        <f t="shared" ref="G98:G99" si="15">E98*F98</f>
        <v>0</v>
      </c>
    </row>
    <row r="99" spans="1:7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4"/>
      <c r="G99" s="110">
        <f t="shared" si="15"/>
        <v>0</v>
      </c>
    </row>
    <row r="100" spans="1:7" x14ac:dyDescent="0.2">
      <c r="A100" s="20"/>
      <c r="B100" s="24"/>
      <c r="C100" s="48"/>
      <c r="D100" s="32"/>
      <c r="E100" s="32"/>
      <c r="F100" s="132"/>
      <c r="G100" s="132"/>
    </row>
    <row r="101" spans="1:7" ht="51" x14ac:dyDescent="0.2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24"/>
      <c r="G101" s="110">
        <f t="shared" ref="G101" si="16">E101*F101</f>
        <v>0</v>
      </c>
    </row>
    <row r="102" spans="1:7" x14ac:dyDescent="0.2">
      <c r="A102" s="20"/>
      <c r="B102" s="24"/>
      <c r="C102" s="48"/>
      <c r="D102" s="32"/>
      <c r="E102" s="32"/>
      <c r="F102" s="132"/>
      <c r="G102" s="132"/>
    </row>
    <row r="103" spans="1:7" x14ac:dyDescent="0.2">
      <c r="A103" s="20"/>
      <c r="B103" s="24"/>
      <c r="C103" s="48" t="s">
        <v>192</v>
      </c>
      <c r="D103" s="43"/>
      <c r="E103" s="42"/>
      <c r="F103" s="124"/>
      <c r="G103" s="125">
        <f>SUM(G87:G101)</f>
        <v>0</v>
      </c>
    </row>
    <row r="104" spans="1:7" x14ac:dyDescent="0.2">
      <c r="A104" s="20"/>
      <c r="B104" s="24"/>
      <c r="C104" s="48"/>
      <c r="D104" s="32"/>
      <c r="E104" s="32"/>
      <c r="F104" s="132"/>
      <c r="G104" s="132"/>
    </row>
    <row r="105" spans="1:7" x14ac:dyDescent="0.2">
      <c r="A105" s="20"/>
      <c r="B105" s="24"/>
      <c r="C105" s="25"/>
      <c r="D105" s="4"/>
      <c r="F105" s="126"/>
      <c r="G105" s="126"/>
    </row>
    <row r="106" spans="1:7" s="31" customFormat="1" x14ac:dyDescent="0.2">
      <c r="A106" s="26"/>
      <c r="B106" s="27"/>
      <c r="C106" s="28" t="s">
        <v>16</v>
      </c>
      <c r="D106" s="29"/>
      <c r="E106" s="30"/>
      <c r="F106" s="133"/>
      <c r="G106" s="134">
        <f>G103+G82+G49</f>
        <v>0</v>
      </c>
    </row>
    <row r="107" spans="1:7" s="31" customFormat="1" x14ac:dyDescent="0.2">
      <c r="B107" s="32"/>
      <c r="C107" s="33"/>
      <c r="D107" s="34"/>
      <c r="E107" s="35"/>
      <c r="F107" s="135"/>
      <c r="G107" s="135"/>
    </row>
    <row r="108" spans="1:7" ht="16.5" thickBot="1" x14ac:dyDescent="0.25">
      <c r="A108" s="37"/>
      <c r="B108" s="37"/>
      <c r="C108" s="38" t="s">
        <v>11</v>
      </c>
      <c r="D108" s="39"/>
      <c r="E108" s="40"/>
      <c r="F108" s="136"/>
      <c r="G108" s="137">
        <f>+G106</f>
        <v>0</v>
      </c>
    </row>
  </sheetData>
  <sheetProtection password="8A5B" sheet="1" objects="1" scenarios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view="pageBreakPreview" topLeftCell="A51" zoomScale="110" zoomScaleNormal="120" zoomScaleSheetLayoutView="110" workbookViewId="0">
      <selection activeCell="F70" sqref="F70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2" t="s">
        <v>12</v>
      </c>
      <c r="B1" s="162"/>
      <c r="C1" s="162"/>
      <c r="D1" s="162"/>
      <c r="E1" s="162"/>
      <c r="F1" s="162"/>
      <c r="G1" s="162"/>
    </row>
    <row r="2" spans="1:7" ht="17.25" customHeight="1" x14ac:dyDescent="0.2">
      <c r="A2" s="162"/>
      <c r="B2" s="162"/>
      <c r="C2" s="162"/>
      <c r="D2" s="162"/>
      <c r="E2" s="162"/>
      <c r="F2" s="162"/>
      <c r="G2" s="162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7" ht="15.75" x14ac:dyDescent="0.25">
      <c r="C5" s="6"/>
    </row>
    <row r="6" spans="1:7" ht="22.5" customHeight="1" x14ac:dyDescent="0.2">
      <c r="A6" s="164" t="s">
        <v>0</v>
      </c>
      <c r="B6" s="164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1" t="s">
        <v>19</v>
      </c>
      <c r="B8" s="161"/>
      <c r="C8" s="13" t="s">
        <v>51</v>
      </c>
      <c r="D8" s="14"/>
      <c r="E8" s="15"/>
      <c r="F8" s="122"/>
      <c r="G8" s="122"/>
    </row>
    <row r="9" spans="1:7" x14ac:dyDescent="0.2">
      <c r="B9" s="16"/>
      <c r="C9" s="17"/>
      <c r="D9" s="18"/>
      <c r="E9" s="19"/>
      <c r="F9" s="123"/>
      <c r="G9" s="123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4"/>
      <c r="G10" s="124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4"/>
      <c r="G11" s="138">
        <f>E11*F11</f>
        <v>0</v>
      </c>
    </row>
    <row r="12" spans="1:7" x14ac:dyDescent="0.2">
      <c r="A12" s="20"/>
      <c r="B12" s="24"/>
      <c r="C12" s="22"/>
      <c r="D12" s="23"/>
      <c r="E12" s="51"/>
      <c r="F12" s="124"/>
      <c r="G12" s="125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4"/>
      <c r="G13" s="124"/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4"/>
      <c r="G14" s="138">
        <f>E14*F14</f>
        <v>0</v>
      </c>
    </row>
    <row r="15" spans="1:7" x14ac:dyDescent="0.2">
      <c r="A15" s="20"/>
      <c r="B15" s="24"/>
      <c r="C15" s="22"/>
      <c r="D15" s="23"/>
      <c r="E15" s="51"/>
      <c r="F15" s="124"/>
      <c r="G15" s="125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4"/>
      <c r="G16" s="138">
        <f>E16*F16</f>
        <v>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4"/>
      <c r="G17" s="138">
        <f t="shared" ref="G17:G18" si="0">E17*F17</f>
        <v>0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4"/>
      <c r="G18" s="138">
        <f t="shared" si="0"/>
        <v>0</v>
      </c>
    </row>
    <row r="19" spans="1:7" x14ac:dyDescent="0.2">
      <c r="A19" s="20"/>
      <c r="B19" s="24"/>
      <c r="C19" s="22"/>
      <c r="D19" s="23"/>
      <c r="E19" s="51"/>
      <c r="F19" s="124"/>
      <c r="G19" s="125"/>
    </row>
    <row r="20" spans="1:7" x14ac:dyDescent="0.2">
      <c r="A20" s="20"/>
      <c r="B20" s="24"/>
      <c r="C20" s="22"/>
      <c r="D20" s="23"/>
      <c r="E20" s="51"/>
      <c r="F20" s="124"/>
      <c r="G20" s="125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4"/>
      <c r="G21" s="125"/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4"/>
      <c r="G22" s="138">
        <f t="shared" ref="G22" si="1">E22*F22</f>
        <v>0</v>
      </c>
    </row>
    <row r="23" spans="1:7" x14ac:dyDescent="0.2">
      <c r="A23" s="20"/>
      <c r="B23" s="24"/>
      <c r="C23" s="22"/>
      <c r="D23" s="23"/>
      <c r="E23" s="51"/>
      <c r="F23" s="124"/>
      <c r="G23" s="125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4"/>
      <c r="G24" s="125"/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4"/>
      <c r="G25" s="138">
        <f t="shared" ref="G25" si="2">E25*F25</f>
        <v>0</v>
      </c>
    </row>
    <row r="26" spans="1:7" x14ac:dyDescent="0.2">
      <c r="A26" s="20"/>
      <c r="B26" s="21"/>
      <c r="C26" s="22"/>
      <c r="D26" s="23"/>
      <c r="E26" s="51"/>
      <c r="F26" s="124"/>
      <c r="G26" s="125"/>
    </row>
    <row r="27" spans="1:7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4"/>
      <c r="G27" s="125"/>
    </row>
    <row r="28" spans="1:7" x14ac:dyDescent="0.2">
      <c r="A28" s="20"/>
      <c r="B28" s="21"/>
      <c r="C28" s="44" t="s">
        <v>50</v>
      </c>
      <c r="D28" s="23"/>
      <c r="E28" s="51"/>
      <c r="F28" s="124"/>
      <c r="G28" s="125"/>
    </row>
    <row r="29" spans="1:7" x14ac:dyDescent="0.2">
      <c r="A29" s="20"/>
      <c r="B29" s="21"/>
      <c r="C29" s="44" t="s">
        <v>37</v>
      </c>
      <c r="D29" s="23"/>
      <c r="E29" s="51"/>
      <c r="F29" s="124"/>
      <c r="G29" s="125"/>
    </row>
    <row r="30" spans="1:7" x14ac:dyDescent="0.2">
      <c r="A30" s="20"/>
      <c r="B30" s="21"/>
      <c r="C30" s="44" t="s">
        <v>32</v>
      </c>
      <c r="D30" s="23"/>
      <c r="E30" s="51"/>
      <c r="F30" s="124"/>
      <c r="G30" s="125"/>
    </row>
    <row r="31" spans="1:7" x14ac:dyDescent="0.2">
      <c r="A31" s="20"/>
      <c r="B31" s="21"/>
      <c r="C31" s="44" t="s">
        <v>33</v>
      </c>
      <c r="D31" s="23"/>
      <c r="E31" s="51"/>
      <c r="F31" s="124"/>
      <c r="G31" s="125"/>
    </row>
    <row r="32" spans="1:7" ht="25.5" x14ac:dyDescent="0.2">
      <c r="A32" s="20"/>
      <c r="B32" s="21"/>
      <c r="C32" s="44" t="s">
        <v>36</v>
      </c>
      <c r="D32" s="23"/>
      <c r="E32" s="51"/>
      <c r="F32" s="124"/>
      <c r="G32" s="125"/>
    </row>
    <row r="33" spans="1:7" x14ac:dyDescent="0.2">
      <c r="A33" s="20"/>
      <c r="B33" s="21"/>
      <c r="C33" s="44" t="s">
        <v>35</v>
      </c>
      <c r="D33" s="23"/>
      <c r="E33" s="51"/>
      <c r="F33" s="124"/>
      <c r="G33" s="125"/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4"/>
      <c r="G34" s="138">
        <f t="shared" ref="G34" si="3">E34*F34</f>
        <v>0</v>
      </c>
    </row>
    <row r="35" spans="1:7" x14ac:dyDescent="0.2">
      <c r="A35" s="20"/>
      <c r="B35" s="21"/>
      <c r="C35" s="22"/>
      <c r="D35" s="23"/>
      <c r="E35" s="51"/>
      <c r="F35" s="124"/>
      <c r="G35" s="125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4"/>
      <c r="G36" s="138">
        <f t="shared" ref="G36" si="4">E36*F36</f>
        <v>0</v>
      </c>
    </row>
    <row r="37" spans="1:7" x14ac:dyDescent="0.2">
      <c r="A37" s="20"/>
      <c r="B37" s="24"/>
      <c r="C37" s="22"/>
      <c r="D37" s="52"/>
      <c r="E37" s="53"/>
      <c r="F37" s="139"/>
      <c r="G37" s="139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4"/>
      <c r="G38" s="138">
        <f t="shared" ref="G38" si="5">E38*F38</f>
        <v>0</v>
      </c>
    </row>
    <row r="39" spans="1:7" x14ac:dyDescent="0.2">
      <c r="A39" s="20"/>
      <c r="B39" s="24"/>
      <c r="C39" s="22"/>
      <c r="D39" s="23"/>
      <c r="E39" s="51"/>
      <c r="F39" s="124"/>
      <c r="G39" s="125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4"/>
      <c r="G40" s="138">
        <f t="shared" ref="G40" si="6">E40*F40</f>
        <v>0</v>
      </c>
    </row>
    <row r="41" spans="1:7" x14ac:dyDescent="0.2">
      <c r="A41" s="20"/>
      <c r="B41" s="24"/>
      <c r="C41" s="22"/>
      <c r="D41" s="23"/>
      <c r="E41" s="51"/>
      <c r="F41" s="124"/>
      <c r="G41" s="125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4"/>
      <c r="G42" s="138">
        <f t="shared" ref="G42" si="7">E42*F42</f>
        <v>0</v>
      </c>
    </row>
    <row r="43" spans="1:7" x14ac:dyDescent="0.2">
      <c r="A43" s="20"/>
      <c r="B43" s="24"/>
      <c r="C43" s="22"/>
      <c r="D43" s="23"/>
      <c r="E43" s="51"/>
      <c r="F43" s="124"/>
      <c r="G43" s="125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4"/>
      <c r="G44" s="138">
        <f t="shared" ref="G44" si="8">E44*F44</f>
        <v>0</v>
      </c>
    </row>
    <row r="45" spans="1:7" x14ac:dyDescent="0.2">
      <c r="A45" s="20"/>
      <c r="B45" s="24"/>
      <c r="C45" s="22"/>
      <c r="D45" s="23"/>
      <c r="E45" s="51"/>
      <c r="F45" s="124"/>
      <c r="G45" s="125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4"/>
      <c r="G46" s="138">
        <f t="shared" ref="G46" si="9">E46*F46</f>
        <v>0</v>
      </c>
    </row>
    <row r="47" spans="1:7" x14ac:dyDescent="0.2">
      <c r="A47" s="20"/>
      <c r="B47" s="24"/>
      <c r="C47" s="22"/>
      <c r="D47" s="23"/>
      <c r="E47" s="51"/>
      <c r="F47" s="124"/>
      <c r="G47" s="125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4"/>
      <c r="G48" s="138">
        <f t="shared" ref="G48" si="10">E48*F48</f>
        <v>0</v>
      </c>
    </row>
    <row r="49" spans="1:7" x14ac:dyDescent="0.2">
      <c r="A49" s="20"/>
      <c r="B49" s="24"/>
      <c r="C49" s="22"/>
      <c r="D49" s="23"/>
      <c r="E49" s="51"/>
      <c r="F49" s="124"/>
      <c r="G49" s="125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4"/>
      <c r="G50" s="125"/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4"/>
      <c r="G51" s="138">
        <f t="shared" ref="G51" si="11">E51*F51</f>
        <v>0</v>
      </c>
    </row>
    <row r="52" spans="1:7" x14ac:dyDescent="0.2">
      <c r="A52" s="20"/>
      <c r="B52" s="24"/>
      <c r="C52" s="22"/>
      <c r="D52" s="23"/>
      <c r="E52" s="51"/>
      <c r="F52" s="124"/>
      <c r="G52" s="125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4"/>
      <c r="G53" s="125"/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4"/>
      <c r="G54" s="138">
        <f t="shared" ref="G54" si="12">E54*F54</f>
        <v>0</v>
      </c>
    </row>
    <row r="55" spans="1:7" x14ac:dyDescent="0.2">
      <c r="A55" s="20"/>
      <c r="B55" s="24"/>
      <c r="C55" s="22"/>
      <c r="D55" s="23"/>
      <c r="E55" s="51"/>
      <c r="F55" s="124"/>
      <c r="G55" s="125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4"/>
      <c r="G56" s="125"/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4"/>
      <c r="G57" s="138">
        <f t="shared" ref="G57" si="13">E57*F57</f>
        <v>0</v>
      </c>
    </row>
    <row r="58" spans="1:7" x14ac:dyDescent="0.2">
      <c r="A58" s="20"/>
      <c r="B58" s="24"/>
      <c r="C58" s="22"/>
      <c r="D58" s="23"/>
      <c r="E58" s="51"/>
      <c r="F58" s="124"/>
      <c r="G58" s="125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4"/>
      <c r="G59" s="125"/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4"/>
      <c r="G60" s="138">
        <f t="shared" ref="G60" si="14">E60*F60</f>
        <v>0</v>
      </c>
    </row>
    <row r="61" spans="1:7" x14ac:dyDescent="0.2">
      <c r="A61" s="20"/>
      <c r="B61" s="24"/>
      <c r="C61" s="22"/>
      <c r="D61" s="23"/>
      <c r="E61" s="51"/>
      <c r="F61" s="124"/>
      <c r="G61" s="125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4"/>
      <c r="G62" s="138">
        <f t="shared" ref="G62" si="15">E62*F62</f>
        <v>0</v>
      </c>
    </row>
    <row r="63" spans="1:7" x14ac:dyDescent="0.2">
      <c r="A63" s="20"/>
      <c r="B63" s="24"/>
      <c r="C63" s="22"/>
      <c r="D63" s="23"/>
      <c r="E63" s="51"/>
      <c r="F63" s="124"/>
      <c r="G63" s="125"/>
    </row>
    <row r="64" spans="1:7" x14ac:dyDescent="0.2">
      <c r="A64" s="20"/>
      <c r="B64" s="24"/>
      <c r="C64" s="25"/>
      <c r="D64" s="4"/>
      <c r="F64" s="126"/>
      <c r="G64" s="126"/>
    </row>
    <row r="65" spans="1:7" s="31" customFormat="1" x14ac:dyDescent="0.2">
      <c r="A65" s="26"/>
      <c r="B65" s="27"/>
      <c r="C65" s="28" t="s">
        <v>15</v>
      </c>
      <c r="D65" s="29"/>
      <c r="E65" s="30"/>
      <c r="F65" s="133"/>
      <c r="G65" s="134">
        <f>SUM(G10:G62)</f>
        <v>0</v>
      </c>
    </row>
    <row r="66" spans="1:7" s="31" customFormat="1" x14ac:dyDescent="0.2">
      <c r="B66" s="32"/>
      <c r="C66" s="33"/>
      <c r="D66" s="34"/>
      <c r="E66" s="35"/>
      <c r="F66" s="135"/>
      <c r="G66" s="135"/>
    </row>
    <row r="67" spans="1:7" ht="16.5" thickBot="1" x14ac:dyDescent="0.25">
      <c r="A67" s="37"/>
      <c r="B67" s="37"/>
      <c r="C67" s="38" t="s">
        <v>11</v>
      </c>
      <c r="D67" s="39"/>
      <c r="E67" s="40"/>
      <c r="F67" s="136"/>
      <c r="G67" s="137">
        <f>+G65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tabSelected="1" view="pageBreakPreview" zoomScale="110" zoomScaleNormal="120" zoomScaleSheetLayoutView="110" workbookViewId="0">
      <selection activeCell="C17" sqref="C17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2" t="s">
        <v>12</v>
      </c>
      <c r="B1" s="162"/>
      <c r="C1" s="162"/>
      <c r="D1" s="162"/>
      <c r="E1" s="162"/>
      <c r="F1" s="162"/>
      <c r="G1" s="162"/>
    </row>
    <row r="2" spans="1:7" ht="17.25" customHeight="1" x14ac:dyDescent="0.2">
      <c r="A2" s="162"/>
      <c r="B2" s="162"/>
      <c r="C2" s="162"/>
      <c r="D2" s="162"/>
      <c r="E2" s="162"/>
      <c r="F2" s="162"/>
      <c r="G2" s="162"/>
    </row>
    <row r="3" spans="1:7" ht="15.75" x14ac:dyDescent="0.25">
      <c r="C3" s="6"/>
    </row>
    <row r="4" spans="1:7" ht="22.5" customHeight="1" x14ac:dyDescent="0.2">
      <c r="A4" s="164" t="s">
        <v>0</v>
      </c>
      <c r="B4" s="164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0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0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0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0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2017-12-15T11:53:14Z</cp:lastPrinted>
  <dcterms:created xsi:type="dcterms:W3CDTF">2016-12-11T10:22:18Z</dcterms:created>
  <dcterms:modified xsi:type="dcterms:W3CDTF">2018-08-02T09:36:26Z</dcterms:modified>
</cp:coreProperties>
</file>